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Artūras Pabalis\Desktop\stomotologinės medžiagos\5 priedas_ Pasiūlymo formos\"/>
    </mc:Choice>
  </mc:AlternateContent>
  <xr:revisionPtr revIDLastSave="0" documentId="8_{10BE89A1-BFED-4632-BF7C-8FA0261508BA}" xr6:coauthVersionLast="47" xr6:coauthVersionMax="47" xr10:uidLastSave="{00000000-0000-0000-0000-000000000000}"/>
  <bookViews>
    <workbookView xWindow="-120" yWindow="-120" windowWidth="38640" windowHeight="15840" xr2:uid="{405A9C87-FBC4-4F5D-BD31-3824F55BB039}"/>
  </bookViews>
  <sheets>
    <sheet name="II pirkimo dalis" sheetId="1" r:id="rId1"/>
  </sheets>
  <definedNames>
    <definedName name="_xlnm.Print_Area" localSheetId="0">'II pirkimo dalis'!$B$1:$M$120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9" i="1" l="1"/>
  <c r="M38" i="1"/>
  <c r="M39" i="1"/>
  <c r="M40" i="1"/>
  <c r="M41" i="1"/>
  <c r="M42" i="1"/>
  <c r="M43" i="1"/>
  <c r="M44" i="1"/>
  <c r="M45" i="1"/>
  <c r="M46" i="1"/>
  <c r="M47" i="1"/>
  <c r="M48" i="1"/>
  <c r="M49" i="1"/>
  <c r="M50" i="1"/>
  <c r="M51" i="1"/>
  <c r="M52" i="1"/>
  <c r="M53" i="1"/>
  <c r="M54" i="1"/>
  <c r="M55" i="1"/>
  <c r="M56" i="1"/>
  <c r="M57" i="1"/>
  <c r="M58" i="1"/>
  <c r="M60" i="1"/>
  <c r="M59" i="1"/>
  <c r="M37" i="1"/>
  <c r="M36" i="1"/>
  <c r="M35" i="1"/>
  <c r="M34" i="1"/>
  <c r="M33" i="1"/>
  <c r="M32" i="1"/>
  <c r="M31" i="1"/>
  <c r="M30" i="1"/>
  <c r="M61" i="1" l="1"/>
  <c r="M62" i="1" s="1"/>
  <c r="M63" i="1" s="1"/>
</calcChain>
</file>

<file path=xl/sharedStrings.xml><?xml version="1.0" encoding="utf-8"?>
<sst xmlns="http://schemas.openxmlformats.org/spreadsheetml/2006/main" count="199" uniqueCount="157">
  <si>
    <t>Herbas arba prekių ženklas
(Tiekėjo pavadinimas)
(Juridinio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</si>
  <si>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_____________ 
(Data)</t>
  </si>
  <si>
    <t>_____________ 
(Sudarymo vieta)</t>
  </si>
  <si>
    <t>Tiekėjo adresas [Jeigu dalyvauja ūkio 
subjektų grupė, surašomi visų partnerių adresai]</t>
  </si>
  <si>
    <t>Asmens, pasirašiusio pasiūlymą
 saugiu elektroniniu parašu, vardas, pavardė, pareigos</t>
  </si>
  <si>
    <t>Telefono numeris, el. pašto adresas</t>
  </si>
  <si>
    <t>Asmuo atsakingas už pasiūlymą:</t>
  </si>
  <si>
    <t>Vardas, pavardė</t>
  </si>
  <si>
    <t>Adresas</t>
  </si>
  <si>
    <t>Telefonas</t>
  </si>
  <si>
    <t>El. paštas</t>
  </si>
  <si>
    <t xml:space="preserve">Dalyvis pasiūlyme privalo išviešinti žinomus subtiekėjus, kurie bus pasitelkti sutarties vykdymui </t>
  </si>
  <si>
    <t>Eil. Nr.</t>
  </si>
  <si>
    <t>Subtiekėjo pavadinimas, 
kodas ir adresas</t>
  </si>
  <si>
    <t>Sutarties dalis (paslaugos ar kt.),
 kuriai bus pasitelktas subtiekėjas</t>
  </si>
  <si>
    <t>Sutarties dalis pasiūlymo kainoje, 
kuriai ketinama pasitelkti subtiekėjus</t>
  </si>
  <si>
    <t>EUR su PVM</t>
  </si>
  <si>
    <t>Proc.</t>
  </si>
  <si>
    <t>Informacija apie žinomus subtiekėjus, kurie bus pasitelkti sutarties vykdymui*</t>
  </si>
  <si>
    <t>Viso:</t>
  </si>
  <si>
    <t>*Pateikiama subtiekėjų pasirašytos laisvos formos susitarimo ar pažymos, patvirtinančios sutikimą 
dalyvauti šiame viešajame pirkime, skaitmeninė kopija.</t>
  </si>
  <si>
    <t>Vykdant sutartį pasitelksim šiuos specialistus, kuriuos ketiname įdarbinti (toliau - kvazisubtiekėjus)**</t>
  </si>
  <si>
    <t>Eil.Nr.</t>
  </si>
  <si>
    <t>Kvazisubtiekėjo vardas ir pavardė</t>
  </si>
  <si>
    <t>**Pildyti tuomet, jei sutarties vykdymui bus pasitelkti kvazisubtiekėjai.</t>
  </si>
  <si>
    <t>Pateikiama kvazisubtiekėjų pasirašytas laisvos formos sutikimas, patvirtinantis suteikti sutartyje
nurodytas paslaugas ir subteikėjo patvirtinimas, kad laimėjęs konkursą, įdarbins šį specialistą</t>
  </si>
  <si>
    <t>Teikdami šį pasiūlymą, mes patvirtiname, kad į mūsų siūlomą kainą įskaičiuotos visos sutarties vykdymo išlaidos ir visi mokesčiai, ir kad mes prisiimame riziką už visas išlaidas ir visus mokesčius, kuriuos teikdami pasiūlymą ir laikydamiesi pirkimo dokumentuose nustatytų reikalavimų, privalėjome įskaičiuoti į siūlomą kainą.</t>
  </si>
  <si>
    <t>Mes siūlome šias prekes :</t>
  </si>
  <si>
    <t>Eil. nr.</t>
  </si>
  <si>
    <t>Mato 
vienetas</t>
  </si>
  <si>
    <t>Numatomas poreikis (24 mėnesiams)</t>
  </si>
  <si>
    <t>1.</t>
  </si>
  <si>
    <t>vnt.</t>
  </si>
  <si>
    <t>2.</t>
  </si>
  <si>
    <t>3.</t>
  </si>
  <si>
    <t>4.</t>
  </si>
  <si>
    <t>5.</t>
  </si>
  <si>
    <t>6.</t>
  </si>
  <si>
    <t>7.</t>
  </si>
  <si>
    <t>8.</t>
  </si>
  <si>
    <t>9.</t>
  </si>
  <si>
    <t>10.</t>
  </si>
  <si>
    <t>11.</t>
  </si>
  <si>
    <t>Bendra pasiūlymo kaina, Eur be PVM</t>
  </si>
  <si>
    <t>PVM tarifas*</t>
  </si>
  <si>
    <t>PVM</t>
  </si>
  <si>
    <t>Bendra pasiūlymo kaina, Eur su PVM</t>
  </si>
  <si>
    <t>*Tais atvejais, kai pagal galiojančius teisės aktus tiekėjui nereikia mokėti PVM, tiekėjas atitinkamos pasiūlymo skilties nepildo ir nurodo priežastis, dėl kurių PVM nemokamas _________________________________</t>
  </si>
  <si>
    <t>Pasiūlymų atitiktis visiems techniniams reikalavimams, kurie gali būti įrodyti pasiūlymų vertinimo metu, privalo būti pagrįsta gamintojų techniniais dokumentais ar kitais lygiaverčiais dokumentais.</t>
  </si>
  <si>
    <t>Tiekėjas, teikdamas dokumentus, pagrindžiančius siūlomos įrangos atitiktį techninei specifikacijai, privalo pateikti juos lietuvių kalba. Jei informacija yra parengta kita kalba, tiekėjas privalo pateikti vertimą į lietuvių kalbą. Visuose pateikiamuose dokumentuose tiekėjas privalo grafiškai pažymėti (t. y. pastebimai pažymėti – spalvotai markiruoti, ir/ar nurodyti rodyklėmis, ir/ar pabraukti ) tas vietas, kuriose nurodomos techninės charakteristikos, atitinkančios techninėje specifikacijoje keliamus reikalavimus. Prie kiekvienos tokios pažymėtos vietos turi būti aiškiai nurodytas atitinkamas techninės specifikacijos punktas, kuriam ši informacija skirta. Tiekėjas atsako už vertimo tikslumą ir dokumentų aiškumą. Neaiškiai pažymėta ar nepažymėta informacija gali būti nevertinama kaip atitikties įrodymas.</t>
  </si>
  <si>
    <t>Kiekvienai atskirai pirkimo objekto daliai dokumentai turi būti pateikiami atskirame, aiškiai užvadintame dokumente (faile).  Pateikiamos skaitmeninės dokumentų kopijos.</t>
  </si>
  <si>
    <t>Pasiūlymas galioja 90 dienų nuo paskutinės pasiūlymų pateikimo termino dienos imtinai.</t>
  </si>
  <si>
    <t>Prie pasiūlymo pridedami priedai: [Sunumeruotų priedų su pavadinimais sąrašas]</t>
  </si>
  <si>
    <t>Prie pasiūlymo pridedamų dokumentų pavadinimas</t>
  </si>
  <si>
    <t>Dokumentas yra konfidencialus/
nekonfidencialus (įrašyti)</t>
  </si>
  <si>
    <t>Dokumento 
puslapių skaičius</t>
  </si>
  <si>
    <t>Konfidencialia negalima laikyti informacijos nurodytos Viešųjų pirkimų įstatymo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</si>
  <si>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 xml:space="preserve">       
(Tiekėjo vadovo ir jo 
įgalioto asmens pareigos)                                (parašas)                                         (vardas, pavardė)</t>
  </si>
  <si>
    <t>(Tiekėjo vadovo ir jo 
įgalioto asmens pareigos)</t>
  </si>
  <si>
    <t xml:space="preserve">(parašas)                                         </t>
  </si>
  <si>
    <t>(vardas, pavardė)</t>
  </si>
  <si>
    <t>Tiekėjo pavadinimas [jei tai ūkio subjektų grupė, nurodyti: Jungtinės veiklos sutarties pagrindu veikianti ūkio subjektų grupė, sudaryta iš: [nurodyti visų parnerių pavadinimus ir įmonės kodus] Atsakingas partneris [nurodyti atsakingojo partnerio pavadinimą, jei pasiūlymą teikia ūkio subjektų grupė</t>
  </si>
  <si>
    <t>Vadovaudamiesi Konkurso dokumentuose nurodytomis sąlygomis bei terminais, mes siūlome teikti odontologinių reikmenų endodontines medžiagas, pagal visus dokumentų reikalavimus.</t>
  </si>
  <si>
    <t>12.</t>
  </si>
  <si>
    <t>13.</t>
  </si>
  <si>
    <t>14.</t>
  </si>
  <si>
    <t>15.</t>
  </si>
  <si>
    <t>16.</t>
  </si>
  <si>
    <t>17.</t>
  </si>
  <si>
    <t>18.</t>
  </si>
  <si>
    <t>19.</t>
  </si>
  <si>
    <t>20.</t>
  </si>
  <si>
    <t>21.</t>
  </si>
  <si>
    <t>22.</t>
  </si>
  <si>
    <t>23.</t>
  </si>
  <si>
    <t>24.</t>
  </si>
  <si>
    <t>25.</t>
  </si>
  <si>
    <t>26.</t>
  </si>
  <si>
    <t>27.</t>
  </si>
  <si>
    <t>28.</t>
  </si>
  <si>
    <t>29.</t>
  </si>
  <si>
    <t>30.</t>
  </si>
  <si>
    <t>31.</t>
  </si>
  <si>
    <t>32.</t>
  </si>
  <si>
    <t>Mašininiai endodontiniai instrumentai</t>
  </si>
  <si>
    <t>steriliose pakuotėse (lygiaverčiai Protaper Gold); forma: SX, F1, F2, F3, S1, S2;
ilgiai mm: 19, 21, 25, 31.</t>
  </si>
  <si>
    <t>Rink. (po vieną vnt. kiekvienos formos ir ilgio)</t>
  </si>
  <si>
    <t>Gates</t>
  </si>
  <si>
    <t>instrumentai, skirti praplatinti ir ištiesinti vainikinę kanalų dalį - suformuoti geresnį priėjimą formavimo instrumentams; 32 mm; dydis nuo 1 iki 6</t>
  </si>
  <si>
    <t>rink.</t>
  </si>
  <si>
    <t>Endodontiniai švirkštai</t>
  </si>
  <si>
    <t>su adatom kanalų praplovimui; plastikinis, 5,0 ml, skirtas užsukamoms adatoms (pakuotėje 100 vnt.)</t>
  </si>
  <si>
    <t>Endodontinė liniuotė</t>
  </si>
  <si>
    <t>graduota milimetrine gradacija nuo krašto iki 35 mm, autoklavuojama, blokelio formos, dviejų matavimo kanalų.</t>
  </si>
  <si>
    <t>Citrinų rūgštis</t>
  </si>
  <si>
    <t xml:space="preserve">200±1 ml; 40 proc. tirpalas, kanalų praplovimui; </t>
  </si>
  <si>
    <t>but.</t>
  </si>
  <si>
    <t>Popieriniai kaiščiai</t>
  </si>
  <si>
    <t>dydžiai:Nr.15,20,25,30,35,40,45,50,55,60,70,80. Pagaminti iš popieriaus, pažymėti spalviniu kodu, pakuotėje po 200±10 vnt. kiekvieno dydžio po 2 vnt.</t>
  </si>
  <si>
    <t>pak.</t>
  </si>
  <si>
    <t>Medžiaga cheminiam kanalų platinimui</t>
  </si>
  <si>
    <t xml:space="preserve">30±1 ml, koncentracija 19±1 proc.
 EDTA kremas </t>
  </si>
  <si>
    <t>tūb.</t>
  </si>
  <si>
    <t>30±1 ml; koncentracija 18 proc. EDTA tirpalas</t>
  </si>
  <si>
    <t>Kanalų užpildas</t>
  </si>
  <si>
    <t>metakrilato pagrindu rentgeno kontrastinis kanalų užpildas ne mažiau 1 x 5 ml (aplikatorius)</t>
  </si>
  <si>
    <t>polimerinis kalcio hidroksido užpildas
 ne mažiau 12 g bazė ir 18 g katalizatorius</t>
  </si>
  <si>
    <t>dervinis užpildas; savaiminis sukibimas; didelis rentgeno kontrastiškumas;sudėtyje turi būti: apoksianino dervos, kalcio, silicio, cirkonio.Pakuotė: ne mažiau kaip 2 x 15 ml (aplikatorius)</t>
  </si>
  <si>
    <t>besiplečianti kanale skysta šalta gutaperčia. 
Sudėtis: gutaperčios milteliai, polimetilsiloksanas, silikono aliejus, parafino aliejus, cirkonio oksidas, mikrosidabras. 
Be eugenolio. Rentgeno kontrastiškumas.</t>
  </si>
  <si>
    <t xml:space="preserve">endomethazone (ne daugiau 100 g milteliai) sudėtis: dexametazoni 0,01 g; hydrokortizoni acetatas 1 g; thymoli jodidi 25 g; paraformaldehidi 2,2 g; ZnO; 10 ml skystis - eugenolis </t>
  </si>
  <si>
    <t>MTA Flow sudėtis: 13 proc. MTA;
 salicilatinė derva. Dviejų pastų sistema.</t>
  </si>
  <si>
    <t>MTA vpt</t>
  </si>
  <si>
    <t>Endodontinė medžiaga pulpos gyvybingumo išsaugojimui kasdienėje praktikoje.
Indikacijos : -Netiesioginiam ir tiesioginiam pulpos padengimui; -Pulpos gydymui po vitalinės/gyvybingos amputacijos; - Danties traumos: komplikuotas lūžis, nuskilimas ir kt.; -Kai dantis yra stipriai pažeistas dėl ėduonies (vaikų odontologijoje); -Galima naudoti kaip bazę po visoms restauracinėmis medžiagoms;
Su MTA vpt geresni rezultatai nei su kalcio hidroksido medžiagomis, nes: Turi būti biologiškai suderinamas - be monomerų Turi būti sudarytas iš mineralinių oksidų - trikalcio silikatas (sąveikoje su organizmo skysčiais išsiskiria kalcio ir hidroksido jonai, kurie skatina hidroksiapatito susidarymą ir palaiko gijimą) Turi būti balta/nepermatoma spalva - sudėtyje nėra bismuto oksido ir geležies junginių
Turi būti aukštas pH (12) – bakteriostatinis poveikis Turi būti rentgenokontrastiškumas - ~290 % Al Turi būti mažas tirpumo (~0,74%), kuris užkirstų kelią absorbcijai - ilgalaikiam naudojimui; Turi būti galimybė aplikuoti dengiamąjį sluoksnį iš karto dėl sluoksniavimo be slėgio Turi būti patikima pulpos apsauga, kuri mineralizuotų ir sudarytų bakterijoms atsparų apsauginį sluoksnį.  Rinkinys:- 10±1 gr miltelių / 10±1 ml skysčio</t>
  </si>
  <si>
    <t>Kalcio hidroksidas</t>
  </si>
  <si>
    <t>milteliai, ne mažiau 50 g</t>
  </si>
  <si>
    <t>35 proc. kalcio hidroksido pasta; ne daugiau 1,2 ml švirkštas; pakuotėje kartu su endodontinėmis adatėlėmis</t>
  </si>
  <si>
    <t>Endodontinės adatėlės</t>
  </si>
  <si>
    <t>tinkančios pozicijai eil. Nr. 2.16 pozicijai; Jos neturėtų būti užsukamos, palenkiamos.</t>
  </si>
  <si>
    <t>Hipochloridas</t>
  </si>
  <si>
    <t>5 proc.; 250±1 ml</t>
  </si>
  <si>
    <t>Gutaperčios kaiščiai</t>
  </si>
  <si>
    <t xml:space="preserve">forma: A, B, C, D, FF, MF, F, XF;
 Nr. 15, 20, 25, 30, 35, 40, 45, 50, 55, 60, 70, 80. </t>
  </si>
  <si>
    <t>Rankiniai endodontiniai instrumentai</t>
  </si>
  <si>
    <t>steriliose pakuotėse (lygiaverčiai Mailefer). Ilgiai mm: 21, 25, 31. Rūšys:Hedstrom file: Nr. 10, 15, 20, 25, 30, 35, 40; K-Reamer Nr. 10, 15, 20, 25, 30, 35, 40; K-file: Nr. 6, 8, 10, 15, 20, 25, 35, 40, 45. Kiekvienos kombinacijos po 2 vnt.</t>
  </si>
  <si>
    <t>Rankiniai plėtikliai (spreaderiai)</t>
  </si>
  <si>
    <t>dydžiai Nr. 15 (rinkinyje 6 vnt.)</t>
  </si>
  <si>
    <t>dydžiai Nr. 20 (rinkinyje 6 vnt.)</t>
  </si>
  <si>
    <t>dydžiai Nr. 25 (rinkinyje 6 vnt.)</t>
  </si>
  <si>
    <t>dydžiai Nr. 30 (rinkinyje 6 vnt.)</t>
  </si>
  <si>
    <t>Kanalo pildytojai mašininiai</t>
  </si>
  <si>
    <t>21 mm 25 dydis</t>
  </si>
  <si>
    <t>Pulpekstraktoriai</t>
  </si>
  <si>
    <t>steriliose pakuotėse. Rinkinys Nr. 10 – 40, 
rinkinį sudaro 7 vnt.)</t>
  </si>
  <si>
    <t>konuso dydis 04 (laipsniai); skirti dantų kanalų užpildymui, pagaminti iš gutaperčios, 15 dydžio, supakuota po 120±10 vnt.</t>
  </si>
  <si>
    <t xml:space="preserve">pak. </t>
  </si>
  <si>
    <t>konuso dydis 04 (laipsniai); Popieriniai kaičiai 15 dydžio, skirti kanalų sausinimui,
 turi spalvinį žymėjimą.  Supakuota po 200 ±10 vnt.</t>
  </si>
  <si>
    <t>Priemonė perforacijų gydymui</t>
  </si>
  <si>
    <t>MTA susidedantis iš 2 kalcio silikatų. Miltelių smulkios dalelės, patentuotas skystis,
 leidžiantis sumaišyti tris skirtingas konsistencijas: skystą, tirštą ir „putty“. Ne mažiau 1g + 2 ml + 10 švirkštų + 20 antgaliukų (MTA Flow* arba lygiavertė).</t>
  </si>
  <si>
    <t>Skystis eugenolis</t>
  </si>
  <si>
    <t>10±1 ml.</t>
  </si>
  <si>
    <t>fl.</t>
  </si>
  <si>
    <t>Milteliai</t>
  </si>
  <si>
    <t>cinko oksido milteliai, 50±1 g.</t>
  </si>
  <si>
    <t>Gamintojas, komercinis prekės pavadinimas</t>
  </si>
  <si>
    <t>Siūlomos prekės charakteristikos ir nuoroda į pateiktus siūlomos prekės techninių charakteristikų dokumentus (katalogus/ bukletus/brošiūras/instrukcijas ar kitus lygiaverčius gamintojo parengtus dokumentus,  dokumentų pavadinimas, numeris, puslapis, kuriame aprašomas prekės atitikimas keliamiems reikalavimams)</t>
  </si>
  <si>
    <t>Prekės pavadinimas</t>
  </si>
  <si>
    <t>VšĮ „Visagino pirminės sveikatos priežiūros centras“</t>
  </si>
  <si>
    <t>Dokumentas (įgaliojimas), patvirtinantis, kad asmuo, kuris pasirašė pasiūlymą (jei jis ne tiekėjo vadovas), turėjo teisę jį pasirašyti</t>
  </si>
  <si>
    <t>Pasirašyta jungtinės veiklos sutarties kopija (jeigu pirkime dalyvauja ūkio subjektų grupė jungtinės veiklos sutarties pagrindu)</t>
  </si>
  <si>
    <t>Dokumentai patvirtinantys subtiekėjo sutikimą būti subtiekėju pirkime (jei pasitelkiami subtiekėjai)</t>
  </si>
  <si>
    <t>Kiti dokumentai ...</t>
  </si>
  <si>
    <t>Mato vnt. įkainis, Eur be PVM</t>
  </si>
  <si>
    <t>Preliminaraus 
kiekio kaina, Eur be PVM</t>
  </si>
  <si>
    <t>Prekės charakteristikos, reikalavimai prekei</t>
  </si>
  <si>
    <r>
      <t xml:space="preserve">PASIŪLYMAS
DĖL ODONTOLOGINIŲ REIKMENŲ PIRKIMO                                                                                                                                                            </t>
    </r>
    <r>
      <rPr>
        <b/>
        <sz val="12"/>
        <color rgb="FFFF0000"/>
        <rFont val="Times New Roman"/>
        <family val="1"/>
        <charset val="186"/>
      </rPr>
      <t>II PIRKIMO OBJEKTO DALIS</t>
    </r>
    <r>
      <rPr>
        <b/>
        <sz val="12"/>
        <color rgb="FF000000"/>
        <rFont val="Times New Roman"/>
        <family val="1"/>
      </rPr>
      <t xml:space="preserve">
</t>
    </r>
    <r>
      <rPr>
        <b/>
        <sz val="12"/>
        <color rgb="FFFF0000"/>
        <rFont val="Times New Roman"/>
        <family val="1"/>
        <charset val="186"/>
      </rPr>
      <t xml:space="preserve">ENDODONTINĖS MEDŽIAGOS </t>
    </r>
  </si>
  <si>
    <t>Užpildytas Europos bendrasis viešųjų pirkimų dokumentas (specialiųjų sąlygų 4 priedas)</t>
  </si>
  <si>
    <t>Kvazisubtiekėjui numatomos perduoti paslaugos (įvardinti konkrečiais paslaugas)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</si>
</sst>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0" x14ac:knownFonts="1">
    <font>
      <sz val="11"/>
      <color rgb="FF000000"/>
      <name val="Aptos Narrow"/>
      <family val="2"/>
    </font>
    <font>
      <sz val="12"/>
      <color rgb="FF000000"/>
      <name val="Times New Roman"/>
      <family val="1"/>
    </font>
    <font>
      <b/>
      <sz val="12"/>
      <color rgb="FF000000"/>
      <name val="Times New Roman"/>
      <family val="1"/>
    </font>
    <font>
      <sz val="11"/>
      <color theme="1"/>
      <name val="Aptos Narrow"/>
      <family val="2"/>
      <scheme val="minor"/>
    </font>
    <font>
      <b/>
      <sz val="12"/>
      <color theme="1"/>
      <name val="Times New Roman"/>
      <family val="1"/>
      <charset val="186"/>
    </font>
    <font>
      <sz val="12"/>
      <color rgb="FF000000"/>
      <name val="Times New Roman"/>
      <family val="1"/>
      <charset val="186"/>
    </font>
    <font>
      <b/>
      <sz val="12"/>
      <color rgb="FFFF0000"/>
      <name val="Times New Roman"/>
      <family val="1"/>
      <charset val="186"/>
    </font>
    <font>
      <b/>
      <sz val="12"/>
      <color rgb="FF000000"/>
      <name val="Times New Roman"/>
      <family val="1"/>
      <charset val="186"/>
    </font>
    <font>
      <sz val="11"/>
      <color rgb="FF000000"/>
      <name val="Times New Roman"/>
      <family val="1"/>
    </font>
    <font>
      <sz val="11"/>
      <color rgb="FF000000"/>
      <name val="Aptos Narrow"/>
      <family val="2"/>
      <charset val="186"/>
    </font>
  </fonts>
  <fills count="2">
    <fill>
      <patternFill patternType="none"/>
    </fill>
    <fill>
      <patternFill patternType="gray125"/>
    </fill>
  </fills>
  <borders count="15">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2">
    <xf numFmtId="0" fontId="0" fillId="0" borderId="0"/>
    <xf numFmtId="0" fontId="3" fillId="0" borderId="0"/>
  </cellStyleXfs>
  <cellXfs count="101">
    <xf numFmtId="0" fontId="0" fillId="0" borderId="0" xfId="0"/>
    <xf numFmtId="0" fontId="1" fillId="0" borderId="0" xfId="0" applyFont="1" applyAlignment="1">
      <alignment horizontal="center" vertical="center"/>
    </xf>
    <xf numFmtId="0" fontId="1" fillId="0" borderId="0" xfId="0" applyFont="1"/>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8" xfId="0" applyNumberFormat="1" applyFont="1" applyBorder="1" applyAlignment="1">
      <alignment horizontal="center" vertical="center" wrapText="1"/>
    </xf>
    <xf numFmtId="0" fontId="1" fillId="0" borderId="0" xfId="0" applyFont="1" applyAlignment="1">
      <alignment horizontal="left"/>
    </xf>
    <xf numFmtId="0" fontId="2" fillId="0" borderId="1" xfId="0" applyFont="1" applyBorder="1" applyAlignment="1" applyProtection="1">
      <alignment horizontal="center" vertical="center"/>
      <protection locked="0"/>
    </xf>
    <xf numFmtId="2" fontId="1" fillId="0" borderId="6" xfId="0" applyNumberFormat="1" applyFont="1" applyBorder="1" applyAlignment="1">
      <alignment horizontal="center" vertical="center"/>
    </xf>
    <xf numFmtId="0" fontId="2" fillId="0" borderId="1" xfId="0" applyFont="1" applyBorder="1" applyProtection="1">
      <protection locked="0"/>
    </xf>
    <xf numFmtId="2" fontId="1" fillId="0" borderId="1" xfId="0" applyNumberFormat="1" applyFont="1" applyBorder="1"/>
    <xf numFmtId="0" fontId="1" fillId="0" borderId="0" xfId="0" applyFont="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164" fontId="1" fillId="0" borderId="3" xfId="0" applyNumberFormat="1" applyFont="1" applyBorder="1" applyAlignment="1" applyProtection="1">
      <alignment horizontal="center" vertical="center"/>
      <protection locked="0"/>
    </xf>
    <xf numFmtId="0" fontId="0" fillId="0" borderId="9" xfId="0" applyBorder="1" applyProtection="1">
      <protection locked="0"/>
    </xf>
    <xf numFmtId="0" fontId="1" fillId="0" borderId="0" xfId="0" applyFont="1" applyProtection="1">
      <protection locked="0"/>
    </xf>
    <xf numFmtId="0" fontId="0" fillId="0" borderId="0" xfId="0" applyProtection="1">
      <protection locked="0"/>
    </xf>
    <xf numFmtId="0" fontId="1" fillId="0" borderId="1" xfId="0" applyFont="1" applyBorder="1" applyProtection="1">
      <protection locked="0"/>
    </xf>
    <xf numFmtId="0" fontId="2" fillId="0" borderId="1" xfId="0" applyFont="1" applyBorder="1" applyAlignment="1" applyProtection="1">
      <alignment vertical="center"/>
      <protection locked="0"/>
    </xf>
    <xf numFmtId="0" fontId="2" fillId="0" borderId="9" xfId="0" applyFont="1" applyBorder="1" applyAlignment="1" applyProtection="1">
      <alignment horizontal="center" vertical="center" wrapText="1"/>
      <protection locked="0"/>
    </xf>
    <xf numFmtId="0" fontId="1" fillId="0" borderId="13" xfId="0" applyFont="1" applyBorder="1" applyProtection="1">
      <protection locked="0"/>
    </xf>
    <xf numFmtId="0" fontId="1" fillId="0" borderId="9" xfId="0" applyFont="1" applyBorder="1" applyProtection="1">
      <protection locked="0"/>
    </xf>
    <xf numFmtId="0" fontId="1" fillId="0" borderId="6" xfId="0" applyFont="1" applyBorder="1" applyProtection="1">
      <protection locked="0"/>
    </xf>
    <xf numFmtId="0" fontId="0" fillId="0" borderId="0" xfId="0" applyAlignment="1" applyProtection="1">
      <alignment wrapText="1"/>
      <protection locked="0"/>
    </xf>
    <xf numFmtId="0" fontId="1" fillId="0" borderId="0" xfId="0" applyFont="1" applyAlignment="1" applyProtection="1">
      <alignment vertical="center" wrapText="1"/>
      <protection locked="0"/>
    </xf>
    <xf numFmtId="0" fontId="7" fillId="0" borderId="9" xfId="0" applyFont="1" applyBorder="1" applyAlignment="1" applyProtection="1">
      <alignment horizontal="center" wrapText="1"/>
      <protection locked="0"/>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xf>
    <xf numFmtId="0" fontId="1" fillId="0" borderId="4" xfId="0" applyFont="1" applyBorder="1" applyAlignment="1">
      <alignment horizontal="center" vertical="center" wrapText="1"/>
    </xf>
    <xf numFmtId="0" fontId="0" fillId="0" borderId="1" xfId="0" applyBorder="1" applyProtection="1">
      <protection locked="0"/>
    </xf>
    <xf numFmtId="0" fontId="1" fillId="0" borderId="1" xfId="0" applyFont="1" applyBorder="1" applyAlignment="1" applyProtection="1">
      <alignment horizontal="right"/>
      <protection locked="0"/>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4" fillId="0" borderId="9" xfId="1" applyFont="1" applyBorder="1" applyAlignment="1">
      <alignment horizontal="center" vertical="center" wrapText="1"/>
    </xf>
    <xf numFmtId="0" fontId="0" fillId="0" borderId="9" xfId="0" applyBorder="1"/>
    <xf numFmtId="0" fontId="1" fillId="0" borderId="6" xfId="0" applyFont="1" applyBorder="1" applyAlignment="1">
      <alignment horizontal="left" vertical="center" wrapText="1"/>
    </xf>
    <xf numFmtId="0" fontId="1" fillId="0" borderId="7" xfId="0" applyFont="1" applyBorder="1" applyAlignment="1">
      <alignment horizontal="left"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6" xfId="0" applyFont="1" applyBorder="1" applyAlignment="1">
      <alignment horizontal="left" vertical="center"/>
    </xf>
    <xf numFmtId="0" fontId="5" fillId="0" borderId="6" xfId="0" applyFont="1" applyBorder="1" applyAlignment="1">
      <alignment horizontal="left" wrapText="1"/>
    </xf>
    <xf numFmtId="0" fontId="5" fillId="0" borderId="7" xfId="0" applyFont="1" applyBorder="1" applyAlignment="1">
      <alignment horizontal="left"/>
    </xf>
    <xf numFmtId="0" fontId="5" fillId="0" borderId="10" xfId="0" applyFont="1" applyBorder="1" applyAlignment="1">
      <alignment horizontal="left"/>
    </xf>
    <xf numFmtId="0" fontId="1" fillId="0" borderId="0" xfId="0" applyFont="1" applyAlignment="1">
      <alignment horizontal="left"/>
    </xf>
    <xf numFmtId="0" fontId="1" fillId="0" borderId="1" xfId="0" applyFont="1" applyBorder="1" applyAlignment="1" applyProtection="1">
      <alignment horizontal="center"/>
      <protection locked="0"/>
    </xf>
    <xf numFmtId="0" fontId="1" fillId="0" borderId="1" xfId="0" applyFont="1" applyBorder="1" applyAlignment="1" applyProtection="1">
      <alignment horizontal="center" wrapText="1"/>
      <protection locked="0"/>
    </xf>
    <xf numFmtId="0" fontId="1" fillId="0" borderId="0" xfId="0" applyFont="1" applyAlignment="1" applyProtection="1">
      <alignment horizontal="left"/>
      <protection locked="0"/>
    </xf>
    <xf numFmtId="0" fontId="8"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0" xfId="0" applyFont="1" applyAlignment="1">
      <alignment horizontal="center" vertical="center"/>
    </xf>
    <xf numFmtId="0" fontId="0" fillId="0" borderId="0" xfId="0" applyAlignment="1">
      <alignment horizontal="center" vertical="center"/>
    </xf>
    <xf numFmtId="0" fontId="1" fillId="0" borderId="1" xfId="0" applyFont="1" applyBorder="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left" wrapText="1"/>
    </xf>
    <xf numFmtId="0" fontId="1" fillId="0" borderId="1" xfId="0" applyFont="1" applyBorder="1" applyAlignment="1">
      <alignment horizontal="left" vertical="center" wrapText="1"/>
    </xf>
    <xf numFmtId="0" fontId="1" fillId="0" borderId="0" xfId="0" applyFont="1" applyAlignment="1">
      <alignment horizontal="center"/>
    </xf>
    <xf numFmtId="2" fontId="2" fillId="0" borderId="1" xfId="0" applyNumberFormat="1"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1" fillId="0" borderId="1" xfId="0" applyFont="1" applyBorder="1" applyAlignment="1">
      <alignment horizontal="left" vertical="center"/>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2" fillId="0" borderId="1" xfId="0" applyFont="1" applyBorder="1" applyAlignment="1">
      <alignment horizontal="right"/>
    </xf>
    <xf numFmtId="0" fontId="2" fillId="0" borderId="1" xfId="0" applyFont="1" applyBorder="1" applyAlignment="1" applyProtection="1">
      <alignment horizontal="right" vertical="center" wrapText="1"/>
      <protection locked="0"/>
    </xf>
    <xf numFmtId="0" fontId="1" fillId="0" borderId="2" xfId="0" applyFont="1" applyBorder="1" applyAlignment="1" applyProtection="1">
      <alignment horizontal="left" vertical="center" wrapText="1"/>
      <protection locked="0"/>
    </xf>
    <xf numFmtId="0" fontId="0" fillId="0" borderId="0" xfId="0" applyProtection="1">
      <protection locked="0"/>
    </xf>
    <xf numFmtId="0" fontId="1" fillId="0" borderId="0" xfId="0" applyFont="1" applyAlignment="1" applyProtection="1">
      <alignment horizontal="left" wrapText="1"/>
      <protection locked="0"/>
    </xf>
    <xf numFmtId="0" fontId="5" fillId="0" borderId="6" xfId="0" applyFont="1" applyBorder="1" applyAlignment="1" applyProtection="1">
      <alignment horizontal="left" wrapText="1"/>
      <protection locked="0"/>
    </xf>
    <xf numFmtId="0" fontId="5" fillId="0" borderId="7" xfId="0" applyFont="1" applyBorder="1" applyAlignment="1" applyProtection="1">
      <alignment horizontal="left" wrapText="1"/>
      <protection locked="0"/>
    </xf>
    <xf numFmtId="0" fontId="9" fillId="0" borderId="7" xfId="0" applyFont="1" applyBorder="1" applyProtection="1">
      <protection locked="0"/>
    </xf>
    <xf numFmtId="0" fontId="9" fillId="0" borderId="8" xfId="0" applyFont="1" applyBorder="1" applyProtection="1">
      <protection locked="0"/>
    </xf>
    <xf numFmtId="0" fontId="2" fillId="0" borderId="7" xfId="0" applyFont="1"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1" fillId="0" borderId="6" xfId="0" applyFont="1" applyBorder="1" applyAlignment="1" applyProtection="1">
      <alignment horizontal="left" wrapText="1"/>
      <protection locked="0"/>
    </xf>
    <xf numFmtId="0" fontId="1" fillId="0" borderId="7" xfId="0" applyFont="1" applyBorder="1" applyAlignment="1" applyProtection="1">
      <alignment horizontal="left" wrapText="1"/>
      <protection locked="0"/>
    </xf>
    <xf numFmtId="0" fontId="0" fillId="0" borderId="7" xfId="0" applyBorder="1" applyAlignment="1" applyProtection="1">
      <alignment horizontal="left" wrapText="1"/>
      <protection locked="0"/>
    </xf>
    <xf numFmtId="0" fontId="0" fillId="0" borderId="8" xfId="0" applyBorder="1" applyAlignment="1" applyProtection="1">
      <alignment horizontal="left" wrapText="1"/>
      <protection locked="0"/>
    </xf>
    <xf numFmtId="0" fontId="5" fillId="0" borderId="6" xfId="0" applyFont="1" applyBorder="1" applyProtection="1">
      <protection locked="0"/>
    </xf>
    <xf numFmtId="0" fontId="5" fillId="0" borderId="7" xfId="0" applyFont="1" applyBorder="1" applyProtection="1">
      <protection locked="0"/>
    </xf>
    <xf numFmtId="0" fontId="5" fillId="0" borderId="8" xfId="0" applyFont="1" applyBorder="1" applyProtection="1">
      <protection locked="0"/>
    </xf>
    <xf numFmtId="0" fontId="5" fillId="0" borderId="6" xfId="0" applyFont="1" applyBorder="1" applyAlignment="1" applyProtection="1">
      <alignment wrapText="1"/>
      <protection locked="0"/>
    </xf>
    <xf numFmtId="0" fontId="5" fillId="0" borderId="7" xfId="0" applyFont="1" applyBorder="1" applyAlignment="1" applyProtection="1">
      <alignment wrapText="1"/>
      <protection locked="0"/>
    </xf>
    <xf numFmtId="0" fontId="5" fillId="0" borderId="8" xfId="0" applyFont="1" applyBorder="1" applyAlignment="1" applyProtection="1">
      <alignment wrapText="1"/>
      <protection locked="0"/>
    </xf>
    <xf numFmtId="0" fontId="1" fillId="0" borderId="2" xfId="0" applyFont="1" applyBorder="1" applyAlignment="1" applyProtection="1">
      <alignment horizontal="left" wrapText="1"/>
      <protection locked="0"/>
    </xf>
    <xf numFmtId="0" fontId="0" fillId="0" borderId="11" xfId="0" applyBorder="1" applyProtection="1">
      <protection locked="0"/>
    </xf>
    <xf numFmtId="0" fontId="0" fillId="0" borderId="2"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14" xfId="0" applyBorder="1" applyProtection="1">
      <protection locked="0"/>
    </xf>
  </cellXfs>
  <cellStyles count="2">
    <cellStyle name="Įprastas" xfId="0" builtinId="0" customBuiltin="1"/>
    <cellStyle name="Įprastas 2" xfId="1" xr:uid="{74B73304-9B5F-4B30-B168-07CF34E9E2D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55C86-2A82-42CA-ACAA-37EADE4CCBF1}">
  <dimension ref="A1:O119"/>
  <sheetViews>
    <sheetView tabSelected="1" topLeftCell="A16" workbookViewId="0">
      <selection activeCell="G30" sqref="G30:I30"/>
    </sheetView>
  </sheetViews>
  <sheetFormatPr defaultRowHeight="15" x14ac:dyDescent="0.25"/>
  <cols>
    <col min="1" max="1" width="8.5703125" customWidth="1"/>
    <col min="2" max="2" width="7.140625" customWidth="1"/>
    <col min="3" max="5" width="8.85546875" customWidth="1"/>
    <col min="6" max="6" width="6.28515625" customWidth="1"/>
    <col min="7" max="7" width="8.85546875" customWidth="1"/>
    <col min="8" max="8" width="11.7109375" customWidth="1"/>
    <col min="9" max="9" width="29.5703125" customWidth="1"/>
    <col min="10" max="10" width="12.140625" customWidth="1"/>
    <col min="11" max="11" width="18" customWidth="1"/>
    <col min="12" max="12" width="11.7109375" customWidth="1"/>
    <col min="13" max="13" width="14.85546875" customWidth="1"/>
    <col min="14" max="14" width="17.42578125" customWidth="1"/>
    <col min="15" max="15" width="33.7109375" customWidth="1"/>
  </cols>
  <sheetData>
    <row r="1" spans="2:12" ht="111" customHeight="1" x14ac:dyDescent="0.25">
      <c r="B1" s="52" t="s">
        <v>0</v>
      </c>
      <c r="C1" s="52"/>
      <c r="D1" s="52"/>
      <c r="E1" s="52"/>
      <c r="F1" s="52"/>
      <c r="G1" s="52"/>
      <c r="H1" s="52"/>
      <c r="I1" s="52"/>
      <c r="J1" s="52"/>
      <c r="K1" s="52"/>
      <c r="L1" s="52"/>
    </row>
    <row r="2" spans="2:12" ht="15.75" x14ac:dyDescent="0.25">
      <c r="B2" s="57" t="s">
        <v>146</v>
      </c>
      <c r="C2" s="57"/>
      <c r="D2" s="57"/>
      <c r="E2" s="57"/>
      <c r="F2" s="57"/>
      <c r="G2" s="58"/>
      <c r="H2" s="1"/>
      <c r="I2" s="1"/>
      <c r="J2" s="1"/>
      <c r="K2" s="1"/>
      <c r="L2" s="1"/>
    </row>
    <row r="3" spans="2:12" ht="66" customHeight="1" x14ac:dyDescent="0.25">
      <c r="B3" s="53" t="s">
        <v>154</v>
      </c>
      <c r="C3" s="53"/>
      <c r="D3" s="53"/>
      <c r="E3" s="53"/>
      <c r="F3" s="53"/>
      <c r="G3" s="53"/>
      <c r="H3" s="53"/>
      <c r="I3" s="53"/>
      <c r="J3" s="53"/>
      <c r="K3" s="53"/>
      <c r="L3" s="53"/>
    </row>
    <row r="4" spans="2:12" ht="36" customHeight="1" x14ac:dyDescent="0.25">
      <c r="B4" s="1"/>
      <c r="C4" s="1"/>
      <c r="D4" s="1"/>
      <c r="E4" s="1"/>
      <c r="F4" s="55" t="s">
        <v>1</v>
      </c>
      <c r="G4" s="55"/>
      <c r="H4" s="55"/>
      <c r="I4" s="55"/>
      <c r="J4" s="1"/>
      <c r="K4" s="1"/>
      <c r="L4" s="1"/>
    </row>
    <row r="5" spans="2:12" ht="34.15" customHeight="1" x14ac:dyDescent="0.25">
      <c r="B5" s="1"/>
      <c r="C5" s="1"/>
      <c r="D5" s="1"/>
      <c r="E5" s="1"/>
      <c r="F5" s="56" t="s">
        <v>2</v>
      </c>
      <c r="G5" s="56"/>
      <c r="H5" s="56"/>
      <c r="I5" s="56"/>
      <c r="J5" s="1"/>
      <c r="K5" s="1"/>
      <c r="L5" s="1"/>
    </row>
    <row r="6" spans="2:12" ht="123" customHeight="1" x14ac:dyDescent="0.25">
      <c r="B6" s="1"/>
      <c r="C6" s="54" t="s">
        <v>61</v>
      </c>
      <c r="D6" s="54"/>
      <c r="E6" s="54"/>
      <c r="F6" s="54"/>
      <c r="G6" s="54"/>
      <c r="H6" s="34"/>
      <c r="I6" s="34"/>
      <c r="J6" s="34"/>
      <c r="K6" s="34"/>
      <c r="L6" s="1"/>
    </row>
    <row r="7" spans="2:12" ht="61.15" customHeight="1" x14ac:dyDescent="0.25">
      <c r="B7" s="1"/>
      <c r="C7" s="54" t="s">
        <v>3</v>
      </c>
      <c r="D7" s="54"/>
      <c r="E7" s="54"/>
      <c r="F7" s="54"/>
      <c r="G7" s="54"/>
      <c r="H7" s="34"/>
      <c r="I7" s="34"/>
      <c r="J7" s="34"/>
      <c r="K7" s="34"/>
      <c r="L7" s="1"/>
    </row>
    <row r="8" spans="2:12" ht="49.15" customHeight="1" x14ac:dyDescent="0.25">
      <c r="B8" s="1"/>
      <c r="C8" s="54" t="s">
        <v>4</v>
      </c>
      <c r="D8" s="54"/>
      <c r="E8" s="54"/>
      <c r="F8" s="54"/>
      <c r="G8" s="54"/>
      <c r="H8" s="34"/>
      <c r="I8" s="34"/>
      <c r="J8" s="34"/>
      <c r="K8" s="34"/>
      <c r="L8" s="1"/>
    </row>
    <row r="9" spans="2:12" ht="15.75" x14ac:dyDescent="0.25">
      <c r="B9" s="1"/>
      <c r="C9" s="59" t="s">
        <v>5</v>
      </c>
      <c r="D9" s="59"/>
      <c r="E9" s="59"/>
      <c r="F9" s="59"/>
      <c r="G9" s="59"/>
      <c r="H9" s="34"/>
      <c r="I9" s="34"/>
      <c r="J9" s="34"/>
      <c r="K9" s="34"/>
      <c r="L9" s="1"/>
    </row>
    <row r="10" spans="2:12" ht="15.75" x14ac:dyDescent="0.25">
      <c r="B10" s="1"/>
      <c r="C10" s="1"/>
      <c r="D10" s="1"/>
      <c r="E10" s="1"/>
      <c r="F10" s="1"/>
      <c r="G10" s="1"/>
      <c r="H10" s="15"/>
      <c r="I10" s="15"/>
      <c r="J10" s="15"/>
      <c r="K10" s="15"/>
      <c r="L10" s="1"/>
    </row>
    <row r="11" spans="2:12" ht="15.75" x14ac:dyDescent="0.25">
      <c r="B11" s="1"/>
      <c r="C11" s="60" t="s">
        <v>6</v>
      </c>
      <c r="D11" s="60"/>
      <c r="E11" s="60"/>
      <c r="F11" s="60"/>
      <c r="G11" s="60"/>
      <c r="H11" s="15"/>
      <c r="I11" s="15"/>
      <c r="J11" s="15"/>
      <c r="K11" s="15"/>
      <c r="L11" s="1"/>
    </row>
    <row r="12" spans="2:12" ht="15.75" x14ac:dyDescent="0.25">
      <c r="B12" s="1"/>
      <c r="C12" s="1"/>
      <c r="D12" s="1"/>
      <c r="E12" s="1"/>
      <c r="F12" s="1"/>
      <c r="G12" s="1"/>
      <c r="H12" s="15"/>
      <c r="I12" s="15"/>
      <c r="J12" s="15"/>
      <c r="K12" s="15"/>
      <c r="L12" s="1"/>
    </row>
    <row r="13" spans="2:12" ht="15.75" x14ac:dyDescent="0.25">
      <c r="B13" s="1"/>
      <c r="C13" s="59" t="s">
        <v>7</v>
      </c>
      <c r="D13" s="59"/>
      <c r="E13" s="59"/>
      <c r="F13" s="59"/>
      <c r="G13" s="59"/>
      <c r="H13" s="34"/>
      <c r="I13" s="34"/>
      <c r="J13" s="34"/>
      <c r="K13" s="34"/>
      <c r="L13" s="1"/>
    </row>
    <row r="14" spans="2:12" ht="15.75" x14ac:dyDescent="0.25">
      <c r="B14" s="1"/>
      <c r="C14" s="59" t="s">
        <v>8</v>
      </c>
      <c r="D14" s="59"/>
      <c r="E14" s="59"/>
      <c r="F14" s="59"/>
      <c r="G14" s="59"/>
      <c r="H14" s="34"/>
      <c r="I14" s="34"/>
      <c r="J14" s="34"/>
      <c r="K14" s="34"/>
      <c r="L14" s="1"/>
    </row>
    <row r="15" spans="2:12" ht="15.75" x14ac:dyDescent="0.25">
      <c r="B15" s="1"/>
      <c r="C15" s="59" t="s">
        <v>9</v>
      </c>
      <c r="D15" s="59"/>
      <c r="E15" s="59"/>
      <c r="F15" s="59"/>
      <c r="G15" s="59"/>
      <c r="H15" s="34"/>
      <c r="I15" s="34"/>
      <c r="J15" s="34"/>
      <c r="K15" s="34"/>
      <c r="L15" s="1"/>
    </row>
    <row r="16" spans="2:12" ht="15.75" x14ac:dyDescent="0.25">
      <c r="B16" s="1"/>
      <c r="C16" s="59" t="s">
        <v>10</v>
      </c>
      <c r="D16" s="59"/>
      <c r="E16" s="59"/>
      <c r="F16" s="59"/>
      <c r="G16" s="59"/>
      <c r="H16" s="34"/>
      <c r="I16" s="34"/>
      <c r="J16" s="34"/>
      <c r="K16" s="34"/>
      <c r="L16" s="1"/>
    </row>
    <row r="17" spans="2:15" ht="15.75" x14ac:dyDescent="0.25">
      <c r="B17" s="1"/>
      <c r="C17" s="1"/>
      <c r="D17" s="1"/>
      <c r="E17" s="1"/>
      <c r="F17" s="1"/>
      <c r="G17" s="1"/>
      <c r="H17" s="1"/>
      <c r="I17" s="1"/>
      <c r="J17" s="1"/>
      <c r="K17" s="1"/>
      <c r="L17" s="1"/>
    </row>
    <row r="18" spans="2:15" ht="16.899999999999999" customHeight="1" x14ac:dyDescent="0.25">
      <c r="C18" s="63" t="s">
        <v>62</v>
      </c>
      <c r="D18" s="63"/>
      <c r="E18" s="63"/>
      <c r="F18" s="63"/>
      <c r="G18" s="63"/>
      <c r="H18" s="63"/>
      <c r="I18" s="63"/>
      <c r="J18" s="63"/>
      <c r="K18" s="63"/>
    </row>
    <row r="19" spans="2:15" ht="14.45" customHeight="1" x14ac:dyDescent="0.25">
      <c r="C19" s="63"/>
      <c r="D19" s="63"/>
      <c r="E19" s="63"/>
      <c r="F19" s="63"/>
      <c r="G19" s="63"/>
      <c r="H19" s="63"/>
      <c r="I19" s="63"/>
      <c r="J19" s="63"/>
      <c r="K19" s="63"/>
    </row>
    <row r="20" spans="2:15" ht="14.45" customHeight="1" x14ac:dyDescent="0.25">
      <c r="C20" s="63"/>
      <c r="D20" s="63"/>
      <c r="E20" s="63"/>
      <c r="F20" s="63"/>
      <c r="G20" s="63"/>
      <c r="H20" s="63"/>
      <c r="I20" s="63"/>
      <c r="J20" s="63"/>
      <c r="K20" s="63"/>
    </row>
    <row r="21" spans="2:15" x14ac:dyDescent="0.25">
      <c r="C21" s="63" t="s">
        <v>26</v>
      </c>
      <c r="D21" s="63"/>
      <c r="E21" s="63"/>
      <c r="F21" s="63"/>
      <c r="G21" s="63"/>
      <c r="H21" s="63"/>
      <c r="I21" s="63"/>
      <c r="J21" s="63"/>
      <c r="K21" s="63"/>
    </row>
    <row r="22" spans="2:15" ht="18.600000000000001" customHeight="1" x14ac:dyDescent="0.25">
      <c r="C22" s="63"/>
      <c r="D22" s="63"/>
      <c r="E22" s="63"/>
      <c r="F22" s="63"/>
      <c r="G22" s="63"/>
      <c r="H22" s="63"/>
      <c r="I22" s="63"/>
      <c r="J22" s="63"/>
      <c r="K22" s="63"/>
    </row>
    <row r="23" spans="2:15" x14ac:dyDescent="0.25">
      <c r="C23" s="63"/>
      <c r="D23" s="63"/>
      <c r="E23" s="63"/>
      <c r="F23" s="63"/>
      <c r="G23" s="63"/>
      <c r="H23" s="63"/>
      <c r="I23" s="63"/>
      <c r="J23" s="63"/>
      <c r="K23" s="63"/>
    </row>
    <row r="24" spans="2:15" x14ac:dyDescent="0.25">
      <c r="C24" s="63"/>
      <c r="D24" s="63"/>
      <c r="E24" s="63"/>
      <c r="F24" s="63"/>
      <c r="G24" s="63"/>
      <c r="H24" s="63"/>
      <c r="I24" s="63"/>
      <c r="J24" s="63"/>
      <c r="K24" s="63"/>
    </row>
    <row r="25" spans="2:15" ht="15.75" x14ac:dyDescent="0.25">
      <c r="C25" s="65" t="s">
        <v>27</v>
      </c>
      <c r="D25" s="65"/>
      <c r="E25" s="65"/>
      <c r="F25" s="65"/>
      <c r="G25" s="65"/>
    </row>
    <row r="27" spans="2:15" ht="39.6" customHeight="1" x14ac:dyDescent="0.25">
      <c r="B27" s="61" t="s">
        <v>28</v>
      </c>
      <c r="C27" s="61" t="s">
        <v>145</v>
      </c>
      <c r="D27" s="61"/>
      <c r="E27" s="61"/>
      <c r="F27" s="61"/>
      <c r="G27" s="61" t="s">
        <v>153</v>
      </c>
      <c r="H27" s="61"/>
      <c r="I27" s="61"/>
      <c r="J27" s="62" t="s">
        <v>29</v>
      </c>
      <c r="K27" s="37" t="s">
        <v>30</v>
      </c>
      <c r="L27" s="66" t="s">
        <v>151</v>
      </c>
      <c r="M27" s="67" t="s">
        <v>152</v>
      </c>
      <c r="N27" s="38" t="s">
        <v>143</v>
      </c>
      <c r="O27" s="38" t="s">
        <v>144</v>
      </c>
    </row>
    <row r="28" spans="2:15" ht="69.599999999999994" customHeight="1" x14ac:dyDescent="0.25">
      <c r="B28" s="61"/>
      <c r="C28" s="61"/>
      <c r="D28" s="61"/>
      <c r="E28" s="61"/>
      <c r="F28" s="61"/>
      <c r="G28" s="61"/>
      <c r="H28" s="61"/>
      <c r="I28" s="61"/>
      <c r="J28" s="62"/>
      <c r="K28" s="37"/>
      <c r="L28" s="66"/>
      <c r="M28" s="67"/>
      <c r="N28" s="39"/>
      <c r="O28" s="39"/>
    </row>
    <row r="29" spans="2:15" ht="81" customHeight="1" x14ac:dyDescent="0.25">
      <c r="B29" s="3" t="s">
        <v>31</v>
      </c>
      <c r="C29" s="64" t="s">
        <v>84</v>
      </c>
      <c r="D29" s="64"/>
      <c r="E29" s="64"/>
      <c r="F29" s="64"/>
      <c r="G29" s="64" t="s">
        <v>85</v>
      </c>
      <c r="H29" s="64"/>
      <c r="I29" s="64"/>
      <c r="J29" s="30" t="s">
        <v>86</v>
      </c>
      <c r="K29" s="1">
        <v>80</v>
      </c>
      <c r="L29" s="16">
        <v>0</v>
      </c>
      <c r="M29" s="12">
        <f t="shared" ref="M29:M60" si="0">K29*L29</f>
        <v>0</v>
      </c>
      <c r="N29" s="18"/>
      <c r="O29" s="18"/>
    </row>
    <row r="30" spans="2:15" ht="60" customHeight="1" x14ac:dyDescent="0.25">
      <c r="B30" s="3" t="s">
        <v>33</v>
      </c>
      <c r="C30" s="64" t="s">
        <v>87</v>
      </c>
      <c r="D30" s="64"/>
      <c r="E30" s="64"/>
      <c r="F30" s="64"/>
      <c r="G30" s="64" t="s">
        <v>88</v>
      </c>
      <c r="H30" s="64"/>
      <c r="I30" s="64"/>
      <c r="J30" s="30" t="s">
        <v>89</v>
      </c>
      <c r="K30" s="6">
        <v>10</v>
      </c>
      <c r="L30" s="16">
        <v>0</v>
      </c>
      <c r="M30" s="12">
        <f t="shared" si="0"/>
        <v>0</v>
      </c>
      <c r="N30" s="18"/>
      <c r="O30" s="18"/>
    </row>
    <row r="31" spans="2:15" ht="43.9" customHeight="1" x14ac:dyDescent="0.25">
      <c r="B31" s="3" t="s">
        <v>34</v>
      </c>
      <c r="C31" s="64" t="s">
        <v>90</v>
      </c>
      <c r="D31" s="64"/>
      <c r="E31" s="64"/>
      <c r="F31" s="64"/>
      <c r="G31" s="64" t="s">
        <v>91</v>
      </c>
      <c r="H31" s="64"/>
      <c r="I31" s="64"/>
      <c r="J31" s="30" t="s">
        <v>89</v>
      </c>
      <c r="K31" s="7">
        <v>40</v>
      </c>
      <c r="L31" s="16">
        <v>0</v>
      </c>
      <c r="M31" s="12">
        <f t="shared" si="0"/>
        <v>0</v>
      </c>
      <c r="N31" s="18"/>
      <c r="O31" s="18"/>
    </row>
    <row r="32" spans="2:15" ht="48" customHeight="1" x14ac:dyDescent="0.25">
      <c r="B32" s="3" t="s">
        <v>35</v>
      </c>
      <c r="C32" s="64" t="s">
        <v>92</v>
      </c>
      <c r="D32" s="64"/>
      <c r="E32" s="64"/>
      <c r="F32" s="64"/>
      <c r="G32" s="64" t="s">
        <v>93</v>
      </c>
      <c r="H32" s="64"/>
      <c r="I32" s="64"/>
      <c r="J32" s="30" t="s">
        <v>32</v>
      </c>
      <c r="K32" s="6">
        <v>3</v>
      </c>
      <c r="L32" s="16">
        <v>0</v>
      </c>
      <c r="M32" s="12">
        <f t="shared" si="0"/>
        <v>0</v>
      </c>
      <c r="N32" s="18"/>
      <c r="O32" s="18"/>
    </row>
    <row r="33" spans="2:15" ht="34.9" customHeight="1" x14ac:dyDescent="0.25">
      <c r="B33" s="3" t="s">
        <v>36</v>
      </c>
      <c r="C33" s="64" t="s">
        <v>94</v>
      </c>
      <c r="D33" s="64"/>
      <c r="E33" s="64"/>
      <c r="F33" s="64"/>
      <c r="G33" s="64" t="s">
        <v>95</v>
      </c>
      <c r="H33" s="64"/>
      <c r="I33" s="64"/>
      <c r="J33" s="30" t="s">
        <v>96</v>
      </c>
      <c r="K33" s="6">
        <v>1</v>
      </c>
      <c r="L33" s="16">
        <v>0</v>
      </c>
      <c r="M33" s="12">
        <f t="shared" si="0"/>
        <v>0</v>
      </c>
      <c r="N33" s="18"/>
      <c r="O33" s="18"/>
    </row>
    <row r="34" spans="2:15" ht="65.45" customHeight="1" x14ac:dyDescent="0.25">
      <c r="B34" s="3" t="s">
        <v>37</v>
      </c>
      <c r="C34" s="64" t="s">
        <v>97</v>
      </c>
      <c r="D34" s="64"/>
      <c r="E34" s="64"/>
      <c r="F34" s="64"/>
      <c r="G34" s="64" t="s">
        <v>98</v>
      </c>
      <c r="H34" s="64"/>
      <c r="I34" s="64"/>
      <c r="J34" s="30" t="s">
        <v>99</v>
      </c>
      <c r="K34" s="8">
        <v>24</v>
      </c>
      <c r="L34" s="16">
        <v>0</v>
      </c>
      <c r="M34" s="12">
        <f t="shared" si="0"/>
        <v>0</v>
      </c>
      <c r="N34" s="18"/>
      <c r="O34" s="18"/>
    </row>
    <row r="35" spans="2:15" ht="37.9" customHeight="1" x14ac:dyDescent="0.25">
      <c r="B35" s="3" t="s">
        <v>38</v>
      </c>
      <c r="C35" s="64" t="s">
        <v>100</v>
      </c>
      <c r="D35" s="64"/>
      <c r="E35" s="64"/>
      <c r="F35" s="64"/>
      <c r="G35" s="64" t="s">
        <v>101</v>
      </c>
      <c r="H35" s="68"/>
      <c r="I35" s="68"/>
      <c r="J35" s="30" t="s">
        <v>102</v>
      </c>
      <c r="K35" s="6">
        <v>3</v>
      </c>
      <c r="L35" s="16">
        <v>0</v>
      </c>
      <c r="M35" s="12">
        <f t="shared" si="0"/>
        <v>0</v>
      </c>
      <c r="N35" s="18"/>
      <c r="O35" s="18"/>
    </row>
    <row r="36" spans="2:15" ht="49.15" customHeight="1" x14ac:dyDescent="0.25">
      <c r="B36" s="3" t="s">
        <v>39</v>
      </c>
      <c r="C36" s="64" t="s">
        <v>100</v>
      </c>
      <c r="D36" s="64"/>
      <c r="E36" s="64"/>
      <c r="F36" s="64"/>
      <c r="G36" s="64" t="s">
        <v>103</v>
      </c>
      <c r="H36" s="64"/>
      <c r="I36" s="64"/>
      <c r="J36" s="31" t="s">
        <v>96</v>
      </c>
      <c r="K36" s="6">
        <v>2</v>
      </c>
      <c r="L36" s="16">
        <v>0</v>
      </c>
      <c r="M36" s="12">
        <f t="shared" si="0"/>
        <v>0</v>
      </c>
      <c r="N36" s="18"/>
      <c r="O36" s="18"/>
    </row>
    <row r="37" spans="2:15" ht="48" customHeight="1" x14ac:dyDescent="0.25">
      <c r="B37" s="3" t="s">
        <v>40</v>
      </c>
      <c r="C37" s="64" t="s">
        <v>104</v>
      </c>
      <c r="D37" s="64"/>
      <c r="E37" s="64"/>
      <c r="F37" s="64"/>
      <c r="G37" s="64" t="s">
        <v>105</v>
      </c>
      <c r="H37" s="68"/>
      <c r="I37" s="44"/>
      <c r="J37" s="32" t="s">
        <v>99</v>
      </c>
      <c r="K37" s="9">
        <v>5</v>
      </c>
      <c r="L37" s="16">
        <v>0</v>
      </c>
      <c r="M37" s="12">
        <f t="shared" si="0"/>
        <v>0</v>
      </c>
      <c r="N37" s="18"/>
      <c r="O37" s="18"/>
    </row>
    <row r="38" spans="2:15" ht="39" customHeight="1" x14ac:dyDescent="0.25">
      <c r="B38" s="3" t="s">
        <v>41</v>
      </c>
      <c r="C38" s="40" t="s">
        <v>104</v>
      </c>
      <c r="D38" s="42"/>
      <c r="E38" s="42"/>
      <c r="F38" s="43"/>
      <c r="G38" s="40" t="s">
        <v>106</v>
      </c>
      <c r="H38" s="41"/>
      <c r="I38" s="41"/>
      <c r="J38" s="32" t="s">
        <v>99</v>
      </c>
      <c r="K38" s="9">
        <v>2</v>
      </c>
      <c r="L38" s="16">
        <v>0</v>
      </c>
      <c r="M38" s="12">
        <f t="shared" si="0"/>
        <v>0</v>
      </c>
      <c r="N38" s="18"/>
      <c r="O38" s="18"/>
    </row>
    <row r="39" spans="2:15" ht="80.45" customHeight="1" x14ac:dyDescent="0.25">
      <c r="B39" s="3" t="s">
        <v>42</v>
      </c>
      <c r="C39" s="40" t="s">
        <v>104</v>
      </c>
      <c r="D39" s="42"/>
      <c r="E39" s="42"/>
      <c r="F39" s="43"/>
      <c r="G39" s="40" t="s">
        <v>107</v>
      </c>
      <c r="H39" s="41"/>
      <c r="I39" s="41"/>
      <c r="J39" s="32" t="s">
        <v>99</v>
      </c>
      <c r="K39" s="9">
        <v>5</v>
      </c>
      <c r="L39" s="16">
        <v>0</v>
      </c>
      <c r="M39" s="12">
        <f t="shared" si="0"/>
        <v>0</v>
      </c>
      <c r="N39" s="18"/>
      <c r="O39" s="18"/>
    </row>
    <row r="40" spans="2:15" ht="87" customHeight="1" x14ac:dyDescent="0.25">
      <c r="B40" s="3" t="s">
        <v>63</v>
      </c>
      <c r="C40" s="40" t="s">
        <v>104</v>
      </c>
      <c r="D40" s="42"/>
      <c r="E40" s="42"/>
      <c r="F40" s="43"/>
      <c r="G40" s="40" t="s">
        <v>108</v>
      </c>
      <c r="H40" s="41"/>
      <c r="I40" s="41"/>
      <c r="J40" s="32" t="s">
        <v>99</v>
      </c>
      <c r="K40" s="9">
        <v>5</v>
      </c>
      <c r="L40" s="16">
        <v>0</v>
      </c>
      <c r="M40" s="12">
        <f t="shared" si="0"/>
        <v>0</v>
      </c>
      <c r="N40" s="18"/>
      <c r="O40" s="18"/>
    </row>
    <row r="41" spans="2:15" ht="85.15" customHeight="1" x14ac:dyDescent="0.25">
      <c r="B41" s="3" t="s">
        <v>64</v>
      </c>
      <c r="C41" s="40" t="s">
        <v>104</v>
      </c>
      <c r="D41" s="42"/>
      <c r="E41" s="42"/>
      <c r="F41" s="43"/>
      <c r="G41" s="40" t="s">
        <v>109</v>
      </c>
      <c r="H41" s="41"/>
      <c r="I41" s="41"/>
      <c r="J41" s="32" t="s">
        <v>99</v>
      </c>
      <c r="K41" s="9">
        <v>15</v>
      </c>
      <c r="L41" s="16">
        <v>0</v>
      </c>
      <c r="M41" s="12">
        <f t="shared" si="0"/>
        <v>0</v>
      </c>
      <c r="N41" s="18"/>
      <c r="O41" s="18"/>
    </row>
    <row r="42" spans="2:15" ht="39" customHeight="1" x14ac:dyDescent="0.25">
      <c r="B42" s="3" t="s">
        <v>65</v>
      </c>
      <c r="C42" s="40" t="s">
        <v>104</v>
      </c>
      <c r="D42" s="42"/>
      <c r="E42" s="42"/>
      <c r="F42" s="43"/>
      <c r="G42" s="40" t="s">
        <v>110</v>
      </c>
      <c r="H42" s="41"/>
      <c r="I42" s="41"/>
      <c r="J42" s="32" t="s">
        <v>99</v>
      </c>
      <c r="K42" s="9">
        <v>1</v>
      </c>
      <c r="L42" s="16">
        <v>0</v>
      </c>
      <c r="M42" s="12">
        <f t="shared" si="0"/>
        <v>0</v>
      </c>
      <c r="N42" s="18"/>
      <c r="O42" s="18"/>
    </row>
    <row r="43" spans="2:15" ht="409.6" customHeight="1" x14ac:dyDescent="0.25">
      <c r="B43" s="3" t="s">
        <v>66</v>
      </c>
      <c r="C43" s="40" t="s">
        <v>111</v>
      </c>
      <c r="D43" s="42"/>
      <c r="E43" s="42"/>
      <c r="F43" s="43"/>
      <c r="G43" s="40" t="s">
        <v>112</v>
      </c>
      <c r="H43" s="41"/>
      <c r="I43" s="41"/>
      <c r="J43" s="32" t="s">
        <v>89</v>
      </c>
      <c r="K43" s="9">
        <v>10</v>
      </c>
      <c r="L43" s="16">
        <v>0</v>
      </c>
      <c r="M43" s="12">
        <f t="shared" si="0"/>
        <v>0</v>
      </c>
      <c r="N43" s="18"/>
      <c r="O43" s="18"/>
    </row>
    <row r="44" spans="2:15" ht="25.9" customHeight="1" x14ac:dyDescent="0.25">
      <c r="B44" s="3" t="s">
        <v>67</v>
      </c>
      <c r="C44" s="40" t="s">
        <v>113</v>
      </c>
      <c r="D44" s="42"/>
      <c r="E44" s="42"/>
      <c r="F44" s="43"/>
      <c r="G44" s="44" t="s">
        <v>114</v>
      </c>
      <c r="H44" s="41"/>
      <c r="I44" s="41"/>
      <c r="J44" s="32" t="s">
        <v>99</v>
      </c>
      <c r="K44" s="9">
        <v>5</v>
      </c>
      <c r="L44" s="16">
        <v>0</v>
      </c>
      <c r="M44" s="12">
        <f t="shared" si="0"/>
        <v>0</v>
      </c>
      <c r="N44" s="18"/>
      <c r="O44" s="18"/>
    </row>
    <row r="45" spans="2:15" ht="48" customHeight="1" x14ac:dyDescent="0.25">
      <c r="B45" s="3" t="s">
        <v>68</v>
      </c>
      <c r="C45" s="40" t="s">
        <v>113</v>
      </c>
      <c r="D45" s="42"/>
      <c r="E45" s="42"/>
      <c r="F45" s="43"/>
      <c r="G45" s="40" t="s">
        <v>115</v>
      </c>
      <c r="H45" s="41"/>
      <c r="I45" s="41"/>
      <c r="J45" s="32" t="s">
        <v>99</v>
      </c>
      <c r="K45" s="9">
        <v>10</v>
      </c>
      <c r="L45" s="16">
        <v>0</v>
      </c>
      <c r="M45" s="12">
        <f t="shared" si="0"/>
        <v>0</v>
      </c>
      <c r="N45" s="18"/>
      <c r="O45" s="18"/>
    </row>
    <row r="46" spans="2:15" ht="32.450000000000003" customHeight="1" x14ac:dyDescent="0.25">
      <c r="B46" s="3" t="s">
        <v>69</v>
      </c>
      <c r="C46" s="40" t="s">
        <v>116</v>
      </c>
      <c r="D46" s="42"/>
      <c r="E46" s="42"/>
      <c r="F46" s="43"/>
      <c r="G46" s="40" t="s">
        <v>117</v>
      </c>
      <c r="H46" s="41"/>
      <c r="I46" s="41"/>
      <c r="J46" s="32" t="s">
        <v>32</v>
      </c>
      <c r="K46" s="9">
        <v>300</v>
      </c>
      <c r="L46" s="16">
        <v>0</v>
      </c>
      <c r="M46" s="12">
        <f t="shared" si="0"/>
        <v>0</v>
      </c>
      <c r="N46" s="18"/>
      <c r="O46" s="18"/>
    </row>
    <row r="47" spans="2:15" ht="15.75" x14ac:dyDescent="0.25">
      <c r="B47" s="3" t="s">
        <v>70</v>
      </c>
      <c r="C47" s="40" t="s">
        <v>118</v>
      </c>
      <c r="D47" s="42"/>
      <c r="E47" s="42"/>
      <c r="F47" s="43"/>
      <c r="G47" s="44" t="s">
        <v>119</v>
      </c>
      <c r="H47" s="41"/>
      <c r="I47" s="41"/>
      <c r="J47" s="32" t="s">
        <v>96</v>
      </c>
      <c r="K47" s="9">
        <v>5</v>
      </c>
      <c r="L47" s="16">
        <v>0</v>
      </c>
      <c r="M47" s="12">
        <f t="shared" si="0"/>
        <v>0</v>
      </c>
      <c r="N47" s="18"/>
      <c r="O47" s="18"/>
    </row>
    <row r="48" spans="2:15" ht="32.450000000000003" customHeight="1" x14ac:dyDescent="0.25">
      <c r="B48" s="3" t="s">
        <v>71</v>
      </c>
      <c r="C48" s="40" t="s">
        <v>120</v>
      </c>
      <c r="D48" s="42"/>
      <c r="E48" s="42"/>
      <c r="F48" s="43"/>
      <c r="G48" s="40" t="s">
        <v>121</v>
      </c>
      <c r="H48" s="41"/>
      <c r="I48" s="41"/>
      <c r="J48" s="32" t="s">
        <v>99</v>
      </c>
      <c r="K48" s="9">
        <v>100</v>
      </c>
      <c r="L48" s="16">
        <v>0</v>
      </c>
      <c r="M48" s="12">
        <f t="shared" si="0"/>
        <v>0</v>
      </c>
      <c r="N48" s="18"/>
      <c r="O48" s="18"/>
    </row>
    <row r="49" spans="2:15" ht="76.150000000000006" customHeight="1" x14ac:dyDescent="0.25">
      <c r="B49" s="3" t="s">
        <v>72</v>
      </c>
      <c r="C49" s="40" t="s">
        <v>122</v>
      </c>
      <c r="D49" s="42"/>
      <c r="E49" s="42"/>
      <c r="F49" s="43"/>
      <c r="G49" s="45" t="s">
        <v>123</v>
      </c>
      <c r="H49" s="46"/>
      <c r="I49" s="47"/>
      <c r="J49" s="32" t="s">
        <v>99</v>
      </c>
      <c r="K49" s="9">
        <v>138</v>
      </c>
      <c r="L49" s="16">
        <v>0</v>
      </c>
      <c r="M49" s="12">
        <f t="shared" si="0"/>
        <v>0</v>
      </c>
      <c r="N49" s="18"/>
      <c r="O49" s="18"/>
    </row>
    <row r="50" spans="2:15" ht="15.75" x14ac:dyDescent="0.25">
      <c r="B50" s="3" t="s">
        <v>73</v>
      </c>
      <c r="C50" s="40" t="s">
        <v>124</v>
      </c>
      <c r="D50" s="42"/>
      <c r="E50" s="42"/>
      <c r="F50" s="43"/>
      <c r="G50" s="44" t="s">
        <v>125</v>
      </c>
      <c r="H50" s="41"/>
      <c r="I50" s="41"/>
      <c r="J50" s="32" t="s">
        <v>89</v>
      </c>
      <c r="K50" s="9">
        <v>10</v>
      </c>
      <c r="L50" s="16">
        <v>0</v>
      </c>
      <c r="M50" s="12">
        <f t="shared" si="0"/>
        <v>0</v>
      </c>
      <c r="N50" s="18"/>
      <c r="O50" s="18"/>
    </row>
    <row r="51" spans="2:15" ht="15.75" x14ac:dyDescent="0.25">
      <c r="B51" s="3" t="s">
        <v>74</v>
      </c>
      <c r="C51" s="40" t="s">
        <v>124</v>
      </c>
      <c r="D51" s="42"/>
      <c r="E51" s="42"/>
      <c r="F51" s="43"/>
      <c r="G51" s="44" t="s">
        <v>126</v>
      </c>
      <c r="H51" s="41"/>
      <c r="I51" s="41"/>
      <c r="J51" s="32" t="s">
        <v>89</v>
      </c>
      <c r="K51" s="9">
        <v>10</v>
      </c>
      <c r="L51" s="16">
        <v>0</v>
      </c>
      <c r="M51" s="12">
        <f t="shared" si="0"/>
        <v>0</v>
      </c>
      <c r="N51" s="18"/>
      <c r="O51" s="18"/>
    </row>
    <row r="52" spans="2:15" ht="15.75" x14ac:dyDescent="0.25">
      <c r="B52" s="3" t="s">
        <v>75</v>
      </c>
      <c r="C52" s="40" t="s">
        <v>124</v>
      </c>
      <c r="D52" s="42"/>
      <c r="E52" s="42"/>
      <c r="F52" s="43"/>
      <c r="G52" s="44" t="s">
        <v>127</v>
      </c>
      <c r="H52" s="41"/>
      <c r="I52" s="41"/>
      <c r="J52" s="32" t="s">
        <v>89</v>
      </c>
      <c r="K52" s="9">
        <v>8</v>
      </c>
      <c r="L52" s="16">
        <v>0</v>
      </c>
      <c r="M52" s="12">
        <f t="shared" si="0"/>
        <v>0</v>
      </c>
      <c r="N52" s="18"/>
      <c r="O52" s="18"/>
    </row>
    <row r="53" spans="2:15" ht="15.75" x14ac:dyDescent="0.25">
      <c r="B53" s="3" t="s">
        <v>76</v>
      </c>
      <c r="C53" s="40" t="s">
        <v>124</v>
      </c>
      <c r="D53" s="42"/>
      <c r="E53" s="42"/>
      <c r="F53" s="43"/>
      <c r="G53" s="44" t="s">
        <v>128</v>
      </c>
      <c r="H53" s="41"/>
      <c r="I53" s="41"/>
      <c r="J53" s="32" t="s">
        <v>89</v>
      </c>
      <c r="K53" s="9">
        <v>2</v>
      </c>
      <c r="L53" s="16">
        <v>0</v>
      </c>
      <c r="M53" s="12">
        <f t="shared" si="0"/>
        <v>0</v>
      </c>
      <c r="N53" s="18"/>
      <c r="O53" s="18"/>
    </row>
    <row r="54" spans="2:15" ht="15.75" x14ac:dyDescent="0.25">
      <c r="B54" s="3" t="s">
        <v>77</v>
      </c>
      <c r="C54" s="40" t="s">
        <v>129</v>
      </c>
      <c r="D54" s="42"/>
      <c r="E54" s="42"/>
      <c r="F54" s="43"/>
      <c r="G54" s="44" t="s">
        <v>130</v>
      </c>
      <c r="H54" s="41"/>
      <c r="I54" s="41"/>
      <c r="J54" s="32" t="s">
        <v>89</v>
      </c>
      <c r="K54" s="9">
        <v>3</v>
      </c>
      <c r="L54" s="16">
        <v>0</v>
      </c>
      <c r="M54" s="12">
        <f t="shared" si="0"/>
        <v>0</v>
      </c>
      <c r="N54" s="18"/>
      <c r="O54" s="18"/>
    </row>
    <row r="55" spans="2:15" ht="30.6" customHeight="1" x14ac:dyDescent="0.25">
      <c r="B55" s="3" t="s">
        <v>78</v>
      </c>
      <c r="C55" s="40" t="s">
        <v>131</v>
      </c>
      <c r="D55" s="42"/>
      <c r="E55" s="42"/>
      <c r="F55" s="43"/>
      <c r="G55" s="40" t="s">
        <v>132</v>
      </c>
      <c r="H55" s="41"/>
      <c r="I55" s="41"/>
      <c r="J55" s="32" t="s">
        <v>89</v>
      </c>
      <c r="K55" s="9">
        <v>10</v>
      </c>
      <c r="L55" s="16">
        <v>0</v>
      </c>
      <c r="M55" s="12">
        <f t="shared" si="0"/>
        <v>0</v>
      </c>
      <c r="N55" s="18"/>
      <c r="O55" s="18"/>
    </row>
    <row r="56" spans="2:15" ht="55.15" customHeight="1" x14ac:dyDescent="0.25">
      <c r="B56" s="3" t="s">
        <v>79</v>
      </c>
      <c r="C56" s="40" t="s">
        <v>120</v>
      </c>
      <c r="D56" s="42"/>
      <c r="E56" s="42"/>
      <c r="F56" s="43"/>
      <c r="G56" s="40" t="s">
        <v>133</v>
      </c>
      <c r="H56" s="41"/>
      <c r="I56" s="41"/>
      <c r="J56" s="32" t="s">
        <v>134</v>
      </c>
      <c r="K56" s="9">
        <v>100</v>
      </c>
      <c r="L56" s="16">
        <v>0</v>
      </c>
      <c r="M56" s="12">
        <f t="shared" si="0"/>
        <v>0</v>
      </c>
      <c r="N56" s="18"/>
      <c r="O56" s="18"/>
    </row>
    <row r="57" spans="2:15" ht="50.45" customHeight="1" x14ac:dyDescent="0.25">
      <c r="B57" s="3" t="s">
        <v>80</v>
      </c>
      <c r="C57" s="40" t="s">
        <v>97</v>
      </c>
      <c r="D57" s="42"/>
      <c r="E57" s="42"/>
      <c r="F57" s="43"/>
      <c r="G57" s="40" t="s">
        <v>135</v>
      </c>
      <c r="H57" s="41"/>
      <c r="I57" s="41"/>
      <c r="J57" s="32" t="s">
        <v>99</v>
      </c>
      <c r="K57" s="9">
        <v>50</v>
      </c>
      <c r="L57" s="16">
        <v>0</v>
      </c>
      <c r="M57" s="12">
        <f t="shared" si="0"/>
        <v>0</v>
      </c>
      <c r="N57" s="18"/>
      <c r="O57" s="18"/>
    </row>
    <row r="58" spans="2:15" ht="100.15" customHeight="1" x14ac:dyDescent="0.25">
      <c r="B58" s="3" t="s">
        <v>81</v>
      </c>
      <c r="C58" s="40" t="s">
        <v>136</v>
      </c>
      <c r="D58" s="42"/>
      <c r="E58" s="42"/>
      <c r="F58" s="43"/>
      <c r="G58" s="40" t="s">
        <v>137</v>
      </c>
      <c r="H58" s="41"/>
      <c r="I58" s="41"/>
      <c r="J58" s="32" t="s">
        <v>89</v>
      </c>
      <c r="K58" s="9">
        <v>1</v>
      </c>
      <c r="L58" s="16">
        <v>0</v>
      </c>
      <c r="M58" s="12">
        <f t="shared" si="0"/>
        <v>0</v>
      </c>
      <c r="N58" s="18"/>
      <c r="O58" s="18"/>
    </row>
    <row r="59" spans="2:15" ht="18" customHeight="1" x14ac:dyDescent="0.25">
      <c r="B59" s="3" t="s">
        <v>82</v>
      </c>
      <c r="C59" s="64" t="s">
        <v>138</v>
      </c>
      <c r="D59" s="64"/>
      <c r="E59" s="64"/>
      <c r="F59" s="64"/>
      <c r="G59" s="64" t="s">
        <v>139</v>
      </c>
      <c r="H59" s="64"/>
      <c r="I59" s="64"/>
      <c r="J59" s="33" t="s">
        <v>140</v>
      </c>
      <c r="K59" s="6">
        <v>3</v>
      </c>
      <c r="L59" s="16">
        <v>0</v>
      </c>
      <c r="M59" s="12">
        <f t="shared" si="0"/>
        <v>0</v>
      </c>
      <c r="N59" s="18"/>
      <c r="O59" s="18"/>
    </row>
    <row r="60" spans="2:15" ht="16.899999999999999" customHeight="1" x14ac:dyDescent="0.25">
      <c r="B60" s="4" t="s">
        <v>83</v>
      </c>
      <c r="C60" s="64" t="s">
        <v>141</v>
      </c>
      <c r="D60" s="64"/>
      <c r="E60" s="64"/>
      <c r="F60" s="64"/>
      <c r="G60" s="64" t="s">
        <v>142</v>
      </c>
      <c r="H60" s="64"/>
      <c r="I60" s="64"/>
      <c r="J60" s="31" t="s">
        <v>99</v>
      </c>
      <c r="K60" s="7">
        <v>5</v>
      </c>
      <c r="L60" s="17">
        <v>0</v>
      </c>
      <c r="M60" s="12">
        <f t="shared" si="0"/>
        <v>0</v>
      </c>
      <c r="N60" s="18"/>
      <c r="O60" s="18"/>
    </row>
    <row r="61" spans="2:15" ht="15.75" x14ac:dyDescent="0.25">
      <c r="B61" s="72" t="s">
        <v>43</v>
      </c>
      <c r="C61" s="72"/>
      <c r="D61" s="72"/>
      <c r="E61" s="72"/>
      <c r="F61" s="72"/>
      <c r="G61" s="72"/>
      <c r="H61" s="72"/>
      <c r="I61" s="72"/>
      <c r="J61" s="72"/>
      <c r="K61" s="72"/>
      <c r="L61" s="72"/>
      <c r="M61" s="14">
        <f>SUM(M29:M60)</f>
        <v>0</v>
      </c>
    </row>
    <row r="62" spans="2:15" ht="14.45" customHeight="1" x14ac:dyDescent="0.25">
      <c r="B62" s="73" t="s">
        <v>44</v>
      </c>
      <c r="C62" s="73"/>
      <c r="D62" s="73"/>
      <c r="E62" s="73"/>
      <c r="F62" s="73"/>
      <c r="G62" s="73"/>
      <c r="H62" s="73"/>
      <c r="I62" s="73"/>
      <c r="J62" s="73"/>
      <c r="K62" s="13">
        <v>5</v>
      </c>
      <c r="L62" s="5" t="s">
        <v>45</v>
      </c>
      <c r="M62" s="14">
        <f>M61/100*K62</f>
        <v>0</v>
      </c>
    </row>
    <row r="63" spans="2:15" ht="15.75" x14ac:dyDescent="0.25">
      <c r="B63" s="72" t="s">
        <v>46</v>
      </c>
      <c r="C63" s="72"/>
      <c r="D63" s="72"/>
      <c r="E63" s="72"/>
      <c r="F63" s="72"/>
      <c r="G63" s="72"/>
      <c r="H63" s="72"/>
      <c r="I63" s="72"/>
      <c r="J63" s="72"/>
      <c r="K63" s="72"/>
      <c r="L63" s="72"/>
      <c r="M63" s="14">
        <f>M61+M62</f>
        <v>0</v>
      </c>
    </row>
    <row r="65" spans="1:13" x14ac:dyDescent="0.25">
      <c r="B65" s="63" t="s">
        <v>47</v>
      </c>
      <c r="C65" s="63"/>
      <c r="D65" s="63"/>
      <c r="E65" s="63"/>
      <c r="F65" s="63"/>
      <c r="G65" s="63"/>
      <c r="H65" s="63"/>
      <c r="I65" s="63"/>
      <c r="J65" s="63"/>
      <c r="K65" s="63"/>
      <c r="L65" s="63"/>
      <c r="M65" s="63"/>
    </row>
    <row r="66" spans="1:13" x14ac:dyDescent="0.25">
      <c r="B66" s="63"/>
      <c r="C66" s="63"/>
      <c r="D66" s="63"/>
      <c r="E66" s="63"/>
      <c r="F66" s="63"/>
      <c r="G66" s="63"/>
      <c r="H66" s="63"/>
      <c r="I66" s="63"/>
      <c r="J66" s="63"/>
      <c r="K66" s="63"/>
      <c r="L66" s="63"/>
      <c r="M66" s="63"/>
    </row>
    <row r="67" spans="1:13" ht="15.75" x14ac:dyDescent="0.25">
      <c r="A67" s="2"/>
      <c r="B67" s="63" t="s">
        <v>48</v>
      </c>
      <c r="C67" s="63"/>
      <c r="D67" s="63"/>
      <c r="E67" s="63"/>
      <c r="F67" s="63"/>
      <c r="G67" s="63"/>
      <c r="H67" s="63"/>
      <c r="I67" s="63"/>
      <c r="J67" s="63"/>
      <c r="K67" s="63"/>
      <c r="L67" s="63"/>
      <c r="M67" s="63"/>
    </row>
    <row r="68" spans="1:13" ht="15.75" x14ac:dyDescent="0.25">
      <c r="A68" s="2"/>
      <c r="B68" s="63"/>
      <c r="C68" s="63"/>
      <c r="D68" s="63"/>
      <c r="E68" s="63"/>
      <c r="F68" s="63"/>
      <c r="G68" s="63"/>
      <c r="H68" s="63"/>
      <c r="I68" s="63"/>
      <c r="J68" s="63"/>
      <c r="K68" s="63"/>
      <c r="L68" s="63"/>
      <c r="M68" s="63"/>
    </row>
    <row r="69" spans="1:13" ht="14.45" customHeight="1" x14ac:dyDescent="0.25">
      <c r="A69" s="2"/>
      <c r="B69" s="63" t="s">
        <v>49</v>
      </c>
      <c r="C69" s="63"/>
      <c r="D69" s="63"/>
      <c r="E69" s="63"/>
      <c r="F69" s="63"/>
      <c r="G69" s="63"/>
      <c r="H69" s="63"/>
      <c r="I69" s="63"/>
      <c r="J69" s="63"/>
      <c r="K69" s="63"/>
      <c r="L69" s="63"/>
      <c r="M69" s="63"/>
    </row>
    <row r="70" spans="1:13" ht="15.75" x14ac:dyDescent="0.25">
      <c r="A70" s="2"/>
      <c r="B70" s="63"/>
      <c r="C70" s="63"/>
      <c r="D70" s="63"/>
      <c r="E70" s="63"/>
      <c r="F70" s="63"/>
      <c r="G70" s="63"/>
      <c r="H70" s="63"/>
      <c r="I70" s="63"/>
      <c r="J70" s="63"/>
      <c r="K70" s="63"/>
      <c r="L70" s="63"/>
      <c r="M70" s="63"/>
    </row>
    <row r="71" spans="1:13" ht="15.75" x14ac:dyDescent="0.25">
      <c r="A71" s="2"/>
      <c r="B71" s="63"/>
      <c r="C71" s="63"/>
      <c r="D71" s="63"/>
      <c r="E71" s="63"/>
      <c r="F71" s="63"/>
      <c r="G71" s="63"/>
      <c r="H71" s="63"/>
      <c r="I71" s="63"/>
      <c r="J71" s="63"/>
      <c r="K71" s="63"/>
      <c r="L71" s="63"/>
      <c r="M71" s="63"/>
    </row>
    <row r="72" spans="1:13" ht="15.75" x14ac:dyDescent="0.25">
      <c r="A72" s="2"/>
      <c r="B72" s="63"/>
      <c r="C72" s="63"/>
      <c r="D72" s="63"/>
      <c r="E72" s="63"/>
      <c r="F72" s="63"/>
      <c r="G72" s="63"/>
      <c r="H72" s="63"/>
      <c r="I72" s="63"/>
      <c r="J72" s="63"/>
      <c r="K72" s="63"/>
      <c r="L72" s="63"/>
      <c r="M72" s="63"/>
    </row>
    <row r="73" spans="1:13" ht="15.75" x14ac:dyDescent="0.25">
      <c r="A73" s="2"/>
      <c r="B73" s="63"/>
      <c r="C73" s="63"/>
      <c r="D73" s="63"/>
      <c r="E73" s="63"/>
      <c r="F73" s="63"/>
      <c r="G73" s="63"/>
      <c r="H73" s="63"/>
      <c r="I73" s="63"/>
      <c r="J73" s="63"/>
      <c r="K73" s="63"/>
      <c r="L73" s="63"/>
      <c r="M73" s="63"/>
    </row>
    <row r="74" spans="1:13" ht="15.75" x14ac:dyDescent="0.25">
      <c r="A74" s="2"/>
      <c r="B74" s="63"/>
      <c r="C74" s="63"/>
      <c r="D74" s="63"/>
      <c r="E74" s="63"/>
      <c r="F74" s="63"/>
      <c r="G74" s="63"/>
      <c r="H74" s="63"/>
      <c r="I74" s="63"/>
      <c r="J74" s="63"/>
      <c r="K74" s="63"/>
      <c r="L74" s="63"/>
      <c r="M74" s="63"/>
    </row>
    <row r="75" spans="1:13" ht="15.75" x14ac:dyDescent="0.25">
      <c r="A75" s="2"/>
      <c r="B75" s="63" t="s">
        <v>50</v>
      </c>
      <c r="C75" s="63"/>
      <c r="D75" s="63"/>
      <c r="E75" s="63"/>
      <c r="F75" s="63"/>
      <c r="G75" s="63"/>
      <c r="H75" s="63"/>
      <c r="I75" s="63"/>
      <c r="J75" s="63"/>
      <c r="K75" s="63"/>
      <c r="L75" s="63"/>
      <c r="M75" s="63"/>
    </row>
    <row r="76" spans="1:13" ht="15.75" x14ac:dyDescent="0.25">
      <c r="A76" s="2"/>
      <c r="B76" s="63"/>
      <c r="C76" s="63"/>
      <c r="D76" s="63"/>
      <c r="E76" s="63"/>
      <c r="F76" s="63"/>
      <c r="G76" s="63"/>
      <c r="H76" s="63"/>
      <c r="I76" s="63"/>
      <c r="J76" s="63"/>
      <c r="K76" s="63"/>
      <c r="L76" s="63"/>
      <c r="M76" s="63"/>
    </row>
    <row r="77" spans="1:13" ht="15.75" x14ac:dyDescent="0.25">
      <c r="A77" s="2"/>
      <c r="B77" s="48" t="s">
        <v>51</v>
      </c>
      <c r="C77" s="48"/>
      <c r="D77" s="48"/>
      <c r="E77" s="48"/>
      <c r="F77" s="48"/>
      <c r="G77" s="48"/>
      <c r="H77" s="48"/>
      <c r="I77" s="48"/>
      <c r="J77" s="48"/>
      <c r="K77" s="48"/>
      <c r="L77" s="48"/>
      <c r="M77" s="48"/>
    </row>
    <row r="78" spans="1:13" ht="15.75" x14ac:dyDescent="0.25">
      <c r="A78" s="2"/>
      <c r="B78" s="10"/>
      <c r="C78" s="10"/>
      <c r="D78" s="10"/>
      <c r="E78" s="10"/>
      <c r="F78" s="10"/>
      <c r="G78" s="10"/>
      <c r="H78" s="10"/>
      <c r="I78" s="10"/>
      <c r="J78" s="10"/>
      <c r="K78" s="10"/>
      <c r="L78" s="10"/>
      <c r="M78" s="10"/>
    </row>
    <row r="79" spans="1:13" ht="15.75" x14ac:dyDescent="0.25">
      <c r="B79" s="48" t="s">
        <v>11</v>
      </c>
      <c r="C79" s="48"/>
      <c r="D79" s="48"/>
      <c r="E79" s="48"/>
      <c r="F79" s="48"/>
      <c r="G79" s="48"/>
      <c r="H79" s="48"/>
      <c r="I79" s="48"/>
      <c r="J79" s="48"/>
      <c r="K79" s="48"/>
    </row>
    <row r="80" spans="1:13" ht="31.9" customHeight="1" x14ac:dyDescent="0.25">
      <c r="B80" s="19"/>
      <c r="C80" s="49" t="s">
        <v>12</v>
      </c>
      <c r="D80" s="50" t="s">
        <v>13</v>
      </c>
      <c r="E80" s="50"/>
      <c r="F80" s="50" t="s">
        <v>14</v>
      </c>
      <c r="G80" s="50"/>
      <c r="H80" s="50"/>
      <c r="I80" s="50" t="s">
        <v>15</v>
      </c>
      <c r="J80" s="50"/>
      <c r="K80" s="50"/>
      <c r="L80" s="20"/>
      <c r="M80" s="20"/>
    </row>
    <row r="81" spans="2:13" ht="15.75" x14ac:dyDescent="0.25">
      <c r="B81" s="19"/>
      <c r="C81" s="49"/>
      <c r="D81" s="50"/>
      <c r="E81" s="50"/>
      <c r="F81" s="50"/>
      <c r="G81" s="50"/>
      <c r="H81" s="50"/>
      <c r="I81" s="49" t="s">
        <v>16</v>
      </c>
      <c r="J81" s="49"/>
      <c r="K81" s="21" t="s">
        <v>17</v>
      </c>
      <c r="L81" s="20"/>
      <c r="M81" s="20"/>
    </row>
    <row r="82" spans="2:13" ht="15.75" x14ac:dyDescent="0.25">
      <c r="B82" s="19"/>
      <c r="C82" s="49" t="s">
        <v>18</v>
      </c>
      <c r="D82" s="49"/>
      <c r="E82" s="49"/>
      <c r="F82" s="49"/>
      <c r="G82" s="49"/>
      <c r="H82" s="49"/>
      <c r="I82" s="49"/>
      <c r="J82" s="49"/>
      <c r="K82" s="49"/>
      <c r="L82" s="20"/>
      <c r="M82" s="20"/>
    </row>
    <row r="83" spans="2:13" ht="15.75" x14ac:dyDescent="0.25">
      <c r="B83" s="19"/>
      <c r="C83" s="21"/>
      <c r="D83" s="34"/>
      <c r="E83" s="34"/>
      <c r="F83" s="34"/>
      <c r="G83" s="34"/>
      <c r="H83" s="34"/>
      <c r="I83" s="34"/>
      <c r="J83" s="34"/>
      <c r="K83" s="21"/>
      <c r="L83" s="20"/>
      <c r="M83" s="20"/>
    </row>
    <row r="84" spans="2:13" ht="15.75" x14ac:dyDescent="0.25">
      <c r="B84" s="19"/>
      <c r="C84" s="21"/>
      <c r="D84" s="34"/>
      <c r="E84" s="34"/>
      <c r="F84" s="34"/>
      <c r="G84" s="34"/>
      <c r="H84" s="34"/>
      <c r="I84" s="34"/>
      <c r="J84" s="34"/>
      <c r="K84" s="21"/>
      <c r="L84" s="20"/>
      <c r="M84" s="20"/>
    </row>
    <row r="85" spans="2:13" ht="15.75" x14ac:dyDescent="0.25">
      <c r="B85" s="19"/>
      <c r="C85" s="21"/>
      <c r="D85" s="34"/>
      <c r="E85" s="34"/>
      <c r="F85" s="34"/>
      <c r="G85" s="34"/>
      <c r="H85" s="34"/>
      <c r="I85" s="34"/>
      <c r="J85" s="34"/>
      <c r="K85" s="21"/>
      <c r="L85" s="20"/>
      <c r="M85" s="20"/>
    </row>
    <row r="86" spans="2:13" ht="15.75" x14ac:dyDescent="0.25">
      <c r="B86" s="19"/>
      <c r="C86" s="21"/>
      <c r="D86" s="34"/>
      <c r="E86" s="34"/>
      <c r="F86" s="34"/>
      <c r="G86" s="34"/>
      <c r="H86" s="34"/>
      <c r="I86" s="34"/>
      <c r="J86" s="34"/>
      <c r="K86" s="21"/>
      <c r="L86" s="20"/>
      <c r="M86" s="20"/>
    </row>
    <row r="87" spans="2:13" ht="15.75" x14ac:dyDescent="0.25">
      <c r="B87" s="19"/>
      <c r="C87" s="35" t="s">
        <v>19</v>
      </c>
      <c r="D87" s="35"/>
      <c r="E87" s="35"/>
      <c r="F87" s="35"/>
      <c r="G87" s="35"/>
      <c r="H87" s="35"/>
      <c r="I87" s="34"/>
      <c r="J87" s="34"/>
      <c r="K87" s="21"/>
      <c r="L87" s="20"/>
      <c r="M87" s="20"/>
    </row>
    <row r="88" spans="2:13" ht="15.75" x14ac:dyDescent="0.25">
      <c r="B88" s="19"/>
      <c r="C88" s="74" t="s">
        <v>20</v>
      </c>
      <c r="D88" s="74"/>
      <c r="E88" s="74"/>
      <c r="F88" s="74"/>
      <c r="G88" s="74"/>
      <c r="H88" s="74"/>
      <c r="I88" s="74"/>
      <c r="J88" s="74"/>
      <c r="K88" s="74"/>
      <c r="L88" s="20"/>
      <c r="M88" s="20"/>
    </row>
    <row r="89" spans="2:13" ht="15.75" x14ac:dyDescent="0.25">
      <c r="B89" s="19"/>
      <c r="C89" s="74"/>
      <c r="D89" s="74"/>
      <c r="E89" s="74"/>
      <c r="F89" s="74"/>
      <c r="G89" s="74"/>
      <c r="H89" s="74"/>
      <c r="I89" s="74"/>
      <c r="J89" s="74"/>
      <c r="K89" s="74"/>
      <c r="L89" s="20"/>
      <c r="M89" s="20"/>
    </row>
    <row r="90" spans="2:13" ht="15.75" x14ac:dyDescent="0.25">
      <c r="B90" s="19"/>
      <c r="C90" s="19"/>
      <c r="D90" s="19"/>
      <c r="E90" s="19"/>
      <c r="F90" s="19"/>
      <c r="G90" s="19"/>
      <c r="H90" s="19"/>
      <c r="I90" s="19"/>
      <c r="J90" s="19"/>
      <c r="K90" s="19"/>
      <c r="L90" s="20"/>
      <c r="M90" s="20"/>
    </row>
    <row r="91" spans="2:13" ht="15.75" x14ac:dyDescent="0.25">
      <c r="B91" s="51" t="s">
        <v>21</v>
      </c>
      <c r="C91" s="51"/>
      <c r="D91" s="51"/>
      <c r="E91" s="51"/>
      <c r="F91" s="51"/>
      <c r="G91" s="51"/>
      <c r="H91" s="51"/>
      <c r="I91" s="51"/>
      <c r="J91" s="51"/>
      <c r="K91" s="51"/>
      <c r="L91" s="20"/>
      <c r="M91" s="20"/>
    </row>
    <row r="92" spans="2:13" ht="15.75" hidden="1" x14ac:dyDescent="0.25">
      <c r="B92" s="19"/>
      <c r="C92" s="19"/>
      <c r="D92" s="75"/>
      <c r="E92" s="75"/>
      <c r="F92" s="75"/>
      <c r="G92" s="75"/>
      <c r="H92" s="75"/>
      <c r="I92" s="75"/>
      <c r="J92" s="75"/>
      <c r="K92" s="75"/>
      <c r="L92" s="20"/>
      <c r="M92" s="20"/>
    </row>
    <row r="93" spans="2:13" ht="43.9" customHeight="1" x14ac:dyDescent="0.25">
      <c r="B93" s="19"/>
      <c r="C93" s="22" t="s">
        <v>22</v>
      </c>
      <c r="D93" s="36" t="s">
        <v>23</v>
      </c>
      <c r="E93" s="36"/>
      <c r="F93" s="36"/>
      <c r="G93" s="36"/>
      <c r="H93" s="37" t="s">
        <v>156</v>
      </c>
      <c r="I93" s="37"/>
      <c r="J93" s="37"/>
      <c r="K93" s="37"/>
      <c r="L93" s="20"/>
      <c r="M93" s="20"/>
    </row>
    <row r="94" spans="2:13" ht="15.75" x14ac:dyDescent="0.25">
      <c r="B94" s="19"/>
      <c r="C94" s="21"/>
      <c r="D94" s="34"/>
      <c r="E94" s="34"/>
      <c r="F94" s="34"/>
      <c r="G94" s="34"/>
      <c r="H94" s="34"/>
      <c r="I94" s="34"/>
      <c r="J94" s="34"/>
      <c r="K94" s="34"/>
      <c r="L94" s="20"/>
      <c r="M94" s="20"/>
    </row>
    <row r="95" spans="2:13" ht="15.75" x14ac:dyDescent="0.25">
      <c r="B95" s="19"/>
      <c r="C95" s="21"/>
      <c r="D95" s="34"/>
      <c r="E95" s="34"/>
      <c r="F95" s="34"/>
      <c r="G95" s="34"/>
      <c r="H95" s="34"/>
      <c r="I95" s="34"/>
      <c r="J95" s="34"/>
      <c r="K95" s="34"/>
      <c r="L95" s="20"/>
      <c r="M95" s="20"/>
    </row>
    <row r="96" spans="2:13" ht="15.75" x14ac:dyDescent="0.25">
      <c r="B96" s="19"/>
      <c r="C96" s="21"/>
      <c r="D96" s="34"/>
      <c r="E96" s="34"/>
      <c r="F96" s="34"/>
      <c r="G96" s="34"/>
      <c r="H96" s="34"/>
      <c r="I96" s="34"/>
      <c r="J96" s="34"/>
      <c r="K96" s="34"/>
      <c r="L96" s="20"/>
      <c r="M96" s="20"/>
    </row>
    <row r="97" spans="1:13" ht="15.75" x14ac:dyDescent="0.25">
      <c r="B97" s="19"/>
      <c r="C97" s="51" t="s">
        <v>24</v>
      </c>
      <c r="D97" s="51"/>
      <c r="E97" s="51"/>
      <c r="F97" s="51"/>
      <c r="G97" s="51"/>
      <c r="H97" s="51"/>
      <c r="I97" s="51"/>
      <c r="J97" s="51"/>
      <c r="K97" s="51"/>
      <c r="L97" s="20"/>
      <c r="M97" s="20"/>
    </row>
    <row r="98" spans="1:13" x14ac:dyDescent="0.25">
      <c r="B98" s="20"/>
      <c r="C98" s="76" t="s">
        <v>25</v>
      </c>
      <c r="D98" s="76"/>
      <c r="E98" s="76"/>
      <c r="F98" s="76"/>
      <c r="G98" s="76"/>
      <c r="H98" s="76"/>
      <c r="I98" s="76"/>
      <c r="J98" s="76"/>
      <c r="K98" s="76"/>
      <c r="L98" s="20"/>
      <c r="M98" s="20"/>
    </row>
    <row r="99" spans="1:13" x14ac:dyDescent="0.25">
      <c r="B99" s="20"/>
      <c r="C99" s="76"/>
      <c r="D99" s="76"/>
      <c r="E99" s="76"/>
      <c r="F99" s="76"/>
      <c r="G99" s="76"/>
      <c r="H99" s="76"/>
      <c r="I99" s="76"/>
      <c r="J99" s="76"/>
      <c r="K99" s="76"/>
      <c r="L99" s="20"/>
      <c r="M99" s="20"/>
    </row>
    <row r="100" spans="1:13" ht="15.75" x14ac:dyDescent="0.25">
      <c r="A100" s="2"/>
      <c r="B100" s="51" t="s">
        <v>52</v>
      </c>
      <c r="C100" s="51"/>
      <c r="D100" s="51"/>
      <c r="E100" s="51"/>
      <c r="F100" s="51"/>
      <c r="G100" s="51"/>
      <c r="H100" s="51"/>
      <c r="I100" s="51"/>
      <c r="J100" s="51"/>
      <c r="K100" s="51"/>
      <c r="L100" s="51"/>
      <c r="M100" s="51"/>
    </row>
    <row r="101" spans="1:13" ht="15.75" x14ac:dyDescent="0.25">
      <c r="A101" s="2"/>
      <c r="B101" s="19"/>
      <c r="C101" s="19"/>
      <c r="D101" s="19"/>
      <c r="E101" s="19"/>
      <c r="F101" s="19"/>
      <c r="G101" s="19"/>
      <c r="H101" s="19"/>
      <c r="I101" s="19"/>
      <c r="J101" s="19"/>
      <c r="K101" s="19"/>
      <c r="L101" s="19"/>
      <c r="M101" s="19"/>
    </row>
    <row r="102" spans="1:13" ht="63" x14ac:dyDescent="0.25">
      <c r="A102" s="2"/>
      <c r="B102" s="19"/>
      <c r="C102" s="11" t="s">
        <v>12</v>
      </c>
      <c r="D102" s="67" t="s">
        <v>53</v>
      </c>
      <c r="E102" s="81"/>
      <c r="F102" s="81"/>
      <c r="G102" s="81"/>
      <c r="H102" s="82"/>
      <c r="I102" s="82"/>
      <c r="J102" s="83"/>
      <c r="K102" s="29" t="s">
        <v>54</v>
      </c>
      <c r="L102" s="23" t="s">
        <v>55</v>
      </c>
      <c r="M102" s="19"/>
    </row>
    <row r="103" spans="1:13" ht="63.6" customHeight="1" x14ac:dyDescent="0.25">
      <c r="A103" s="2"/>
      <c r="B103" s="19"/>
      <c r="C103" s="21" t="s">
        <v>31</v>
      </c>
      <c r="D103" s="77" t="s">
        <v>147</v>
      </c>
      <c r="E103" s="78"/>
      <c r="F103" s="78"/>
      <c r="G103" s="78"/>
      <c r="H103" s="79"/>
      <c r="I103" s="79"/>
      <c r="J103" s="80"/>
      <c r="K103" s="24"/>
      <c r="L103" s="25"/>
      <c r="M103" s="19"/>
    </row>
    <row r="104" spans="1:13" ht="36.75" customHeight="1" x14ac:dyDescent="0.25">
      <c r="A104" s="2"/>
      <c r="B104" s="19"/>
      <c r="C104" s="21" t="s">
        <v>33</v>
      </c>
      <c r="D104" s="84" t="s">
        <v>148</v>
      </c>
      <c r="E104" s="85"/>
      <c r="F104" s="85"/>
      <c r="G104" s="85"/>
      <c r="H104" s="86"/>
      <c r="I104" s="86"/>
      <c r="J104" s="87"/>
      <c r="K104" s="26"/>
      <c r="L104" s="25"/>
      <c r="M104" s="19"/>
    </row>
    <row r="105" spans="1:13" ht="35.25" customHeight="1" x14ac:dyDescent="0.25">
      <c r="A105" s="2"/>
      <c r="B105" s="19"/>
      <c r="C105" s="21" t="s">
        <v>34</v>
      </c>
      <c r="D105" s="88" t="s">
        <v>149</v>
      </c>
      <c r="E105" s="89"/>
      <c r="F105" s="89"/>
      <c r="G105" s="89"/>
      <c r="H105" s="89"/>
      <c r="I105" s="89"/>
      <c r="J105" s="90"/>
      <c r="K105" s="26"/>
      <c r="L105" s="25"/>
      <c r="M105" s="19"/>
    </row>
    <row r="106" spans="1:13" ht="35.25" customHeight="1" x14ac:dyDescent="0.25">
      <c r="A106" s="2"/>
      <c r="B106" s="19"/>
      <c r="C106" s="21" t="s">
        <v>35</v>
      </c>
      <c r="D106" s="88" t="s">
        <v>155</v>
      </c>
      <c r="E106" s="89"/>
      <c r="F106" s="89"/>
      <c r="G106" s="89"/>
      <c r="H106" s="89"/>
      <c r="I106" s="89"/>
      <c r="J106" s="90"/>
      <c r="K106" s="26"/>
      <c r="L106" s="25"/>
      <c r="M106" s="19"/>
    </row>
    <row r="107" spans="1:13" ht="15.75" x14ac:dyDescent="0.25">
      <c r="A107" s="2"/>
      <c r="B107" s="19"/>
      <c r="C107" s="21" t="s">
        <v>36</v>
      </c>
      <c r="D107" s="91" t="s">
        <v>150</v>
      </c>
      <c r="E107" s="92"/>
      <c r="F107" s="92"/>
      <c r="G107" s="92"/>
      <c r="H107" s="92"/>
      <c r="I107" s="92"/>
      <c r="J107" s="93"/>
      <c r="K107" s="26"/>
      <c r="L107" s="25"/>
      <c r="M107" s="19"/>
    </row>
    <row r="108" spans="1:13" ht="15.6" customHeight="1" x14ac:dyDescent="0.25">
      <c r="A108" s="2"/>
      <c r="B108" s="19"/>
      <c r="C108" s="94" t="s">
        <v>56</v>
      </c>
      <c r="D108" s="94"/>
      <c r="E108" s="94"/>
      <c r="F108" s="94"/>
      <c r="G108" s="94"/>
      <c r="H108" s="94"/>
      <c r="I108" s="94"/>
      <c r="J108" s="94"/>
      <c r="K108" s="94"/>
      <c r="L108" s="19"/>
      <c r="M108" s="19"/>
    </row>
    <row r="109" spans="1:13" ht="14.45" customHeight="1" x14ac:dyDescent="0.25">
      <c r="B109" s="20"/>
      <c r="C109" s="76"/>
      <c r="D109" s="76"/>
      <c r="E109" s="76"/>
      <c r="F109" s="76"/>
      <c r="G109" s="76"/>
      <c r="H109" s="76"/>
      <c r="I109" s="76"/>
      <c r="J109" s="76"/>
      <c r="K109" s="76"/>
      <c r="L109" s="20"/>
      <c r="M109" s="20"/>
    </row>
    <row r="110" spans="1:13" ht="27" customHeight="1" x14ac:dyDescent="0.25">
      <c r="B110" s="20"/>
      <c r="C110" s="76"/>
      <c r="D110" s="76"/>
      <c r="E110" s="76"/>
      <c r="F110" s="76"/>
      <c r="G110" s="76"/>
      <c r="H110" s="76"/>
      <c r="I110" s="76"/>
      <c r="J110" s="76"/>
      <c r="K110" s="76"/>
      <c r="L110" s="20"/>
      <c r="M110" s="20"/>
    </row>
    <row r="111" spans="1:13" ht="14.45" customHeight="1" x14ac:dyDescent="0.25">
      <c r="B111" s="20"/>
      <c r="C111" s="76"/>
      <c r="D111" s="76"/>
      <c r="E111" s="76"/>
      <c r="F111" s="76"/>
      <c r="G111" s="76"/>
      <c r="H111" s="76"/>
      <c r="I111" s="76"/>
      <c r="J111" s="76"/>
      <c r="K111" s="76"/>
      <c r="L111" s="20"/>
      <c r="M111" s="20"/>
    </row>
    <row r="112" spans="1:13" ht="14.45" customHeight="1" x14ac:dyDescent="0.25">
      <c r="B112" s="20"/>
      <c r="C112" s="76"/>
      <c r="D112" s="76"/>
      <c r="E112" s="76"/>
      <c r="F112" s="76"/>
      <c r="G112" s="76"/>
      <c r="H112" s="76"/>
      <c r="I112" s="76"/>
      <c r="J112" s="76"/>
      <c r="K112" s="76"/>
      <c r="L112" s="20"/>
      <c r="M112" s="20"/>
    </row>
    <row r="113" spans="2:13" ht="14.45" customHeight="1" x14ac:dyDescent="0.25">
      <c r="B113" s="20"/>
      <c r="C113" s="76"/>
      <c r="D113" s="76"/>
      <c r="E113" s="76"/>
      <c r="F113" s="76"/>
      <c r="G113" s="76"/>
      <c r="H113" s="76"/>
      <c r="I113" s="76"/>
      <c r="J113" s="76"/>
      <c r="K113" s="76"/>
      <c r="L113" s="20"/>
      <c r="M113" s="20"/>
    </row>
    <row r="114" spans="2:13" x14ac:dyDescent="0.25">
      <c r="B114" s="20"/>
      <c r="C114" s="20"/>
      <c r="D114" s="20"/>
      <c r="E114" s="20"/>
      <c r="F114" s="20"/>
      <c r="G114" s="20"/>
      <c r="H114" s="20"/>
      <c r="I114" s="20"/>
      <c r="J114" s="20"/>
      <c r="K114" s="20"/>
      <c r="L114" s="20"/>
      <c r="M114" s="20"/>
    </row>
    <row r="115" spans="2:13" ht="14.45" customHeight="1" x14ac:dyDescent="0.25">
      <c r="B115" s="20"/>
      <c r="C115" s="27" t="s">
        <v>57</v>
      </c>
      <c r="D115" s="27"/>
      <c r="E115" s="27"/>
      <c r="F115" s="27"/>
      <c r="G115" s="27"/>
      <c r="H115" s="27"/>
      <c r="I115" s="27"/>
      <c r="J115" s="27"/>
      <c r="K115" s="27"/>
      <c r="L115" s="20"/>
      <c r="M115" s="20"/>
    </row>
    <row r="116" spans="2:13" x14ac:dyDescent="0.25">
      <c r="B116" s="20"/>
      <c r="C116" s="95"/>
      <c r="D116" s="96"/>
      <c r="E116" s="97"/>
      <c r="F116" s="27"/>
      <c r="G116" s="27"/>
      <c r="H116" s="95"/>
      <c r="I116" s="97"/>
      <c r="J116" s="27"/>
      <c r="K116" s="95"/>
      <c r="L116" s="97"/>
      <c r="M116" s="20"/>
    </row>
    <row r="117" spans="2:13" x14ac:dyDescent="0.25">
      <c r="B117" s="20"/>
      <c r="C117" s="98"/>
      <c r="D117" s="99"/>
      <c r="E117" s="100"/>
      <c r="F117" s="27"/>
      <c r="G117" s="27"/>
      <c r="H117" s="98"/>
      <c r="I117" s="100"/>
      <c r="J117" s="27"/>
      <c r="K117" s="98"/>
      <c r="L117" s="100"/>
      <c r="M117" s="20"/>
    </row>
    <row r="118" spans="2:13" ht="31.15" customHeight="1" x14ac:dyDescent="0.25">
      <c r="B118" s="20"/>
      <c r="C118" s="69" t="s">
        <v>58</v>
      </c>
      <c r="D118" s="70"/>
      <c r="E118" s="71"/>
      <c r="F118" s="28"/>
      <c r="G118" s="28"/>
      <c r="H118" s="69" t="s">
        <v>59</v>
      </c>
      <c r="I118" s="71"/>
      <c r="J118" s="28"/>
      <c r="K118" s="69" t="s">
        <v>60</v>
      </c>
      <c r="L118" s="71"/>
      <c r="M118" s="20"/>
    </row>
    <row r="119" spans="2:13" x14ac:dyDescent="0.25">
      <c r="B119" s="20"/>
      <c r="C119" s="27"/>
      <c r="D119" s="27"/>
      <c r="E119" s="27"/>
      <c r="F119" s="27"/>
      <c r="G119" s="27"/>
      <c r="H119" s="27"/>
      <c r="I119" s="27"/>
      <c r="J119" s="27"/>
      <c r="K119" s="27"/>
      <c r="L119" s="20"/>
      <c r="M119" s="20"/>
    </row>
  </sheetData>
  <sheetProtection algorithmName="SHA-512" hashValue="GJwuFIBTcUqX7GLQ8W8lcYbusd845Uo90M7YEAySfHcCKKmsiXTf2kcvamU7AheepKWOa2TtKf6WENACfTWlww==" saltValue="ByQ2cj9yck7qNqED0V7KqA==" spinCount="100000" sheet="1" objects="1" scenarios="1"/>
  <mergeCells count="155">
    <mergeCell ref="D103:J103"/>
    <mergeCell ref="D102:J102"/>
    <mergeCell ref="D104:J104"/>
    <mergeCell ref="D105:J105"/>
    <mergeCell ref="D107:J107"/>
    <mergeCell ref="C108:K113"/>
    <mergeCell ref="C116:E117"/>
    <mergeCell ref="H116:I117"/>
    <mergeCell ref="K116:L117"/>
    <mergeCell ref="D106:J106"/>
    <mergeCell ref="C118:E118"/>
    <mergeCell ref="H118:I118"/>
    <mergeCell ref="K118:L118"/>
    <mergeCell ref="B75:M76"/>
    <mergeCell ref="B77:M77"/>
    <mergeCell ref="B100:M100"/>
    <mergeCell ref="B61:L61"/>
    <mergeCell ref="B62:J62"/>
    <mergeCell ref="B63:L63"/>
    <mergeCell ref="B65:M66"/>
    <mergeCell ref="B67:M68"/>
    <mergeCell ref="B69:M74"/>
    <mergeCell ref="H94:K94"/>
    <mergeCell ref="C88:K89"/>
    <mergeCell ref="B91:K91"/>
    <mergeCell ref="D92:G92"/>
    <mergeCell ref="H92:K92"/>
    <mergeCell ref="C98:K99"/>
    <mergeCell ref="D84:E84"/>
    <mergeCell ref="F84:H84"/>
    <mergeCell ref="I84:J84"/>
    <mergeCell ref="D85:E85"/>
    <mergeCell ref="F85:H85"/>
    <mergeCell ref="I85:J85"/>
    <mergeCell ref="C60:F60"/>
    <mergeCell ref="G60:I60"/>
    <mergeCell ref="C34:F34"/>
    <mergeCell ref="G34:I34"/>
    <mergeCell ref="C35:F35"/>
    <mergeCell ref="G35:I35"/>
    <mergeCell ref="C36:F36"/>
    <mergeCell ref="G36:I36"/>
    <mergeCell ref="C38:F38"/>
    <mergeCell ref="G38:I38"/>
    <mergeCell ref="C39:F39"/>
    <mergeCell ref="G39:I39"/>
    <mergeCell ref="C40:F40"/>
    <mergeCell ref="G40:I40"/>
    <mergeCell ref="C41:F41"/>
    <mergeCell ref="G41:I41"/>
    <mergeCell ref="C42:F42"/>
    <mergeCell ref="G42:I42"/>
    <mergeCell ref="G43:I43"/>
    <mergeCell ref="C43:F43"/>
    <mergeCell ref="L27:L28"/>
    <mergeCell ref="M27:M28"/>
    <mergeCell ref="C29:F29"/>
    <mergeCell ref="G29:I29"/>
    <mergeCell ref="C30:F30"/>
    <mergeCell ref="G30:I30"/>
    <mergeCell ref="C37:F37"/>
    <mergeCell ref="G37:I37"/>
    <mergeCell ref="C59:F59"/>
    <mergeCell ref="G59:I59"/>
    <mergeCell ref="C45:F45"/>
    <mergeCell ref="G45:I45"/>
    <mergeCell ref="C46:F46"/>
    <mergeCell ref="G46:I46"/>
    <mergeCell ref="C47:F47"/>
    <mergeCell ref="G47:I47"/>
    <mergeCell ref="C48:F48"/>
    <mergeCell ref="C33:F33"/>
    <mergeCell ref="G33:I33"/>
    <mergeCell ref="B27:B28"/>
    <mergeCell ref="C27:F28"/>
    <mergeCell ref="G27:I28"/>
    <mergeCell ref="J27:J28"/>
    <mergeCell ref="K27:K28"/>
    <mergeCell ref="C18:K20"/>
    <mergeCell ref="C31:F31"/>
    <mergeCell ref="G31:I31"/>
    <mergeCell ref="C32:F32"/>
    <mergeCell ref="G32:I32"/>
    <mergeCell ref="C21:K24"/>
    <mergeCell ref="C25:G25"/>
    <mergeCell ref="B1:L1"/>
    <mergeCell ref="B3:L3"/>
    <mergeCell ref="C6:G6"/>
    <mergeCell ref="H6:K6"/>
    <mergeCell ref="F4:I4"/>
    <mergeCell ref="F5:I5"/>
    <mergeCell ref="B2:G2"/>
    <mergeCell ref="C16:G16"/>
    <mergeCell ref="H16:K16"/>
    <mergeCell ref="C11:G11"/>
    <mergeCell ref="C13:G13"/>
    <mergeCell ref="H13:K13"/>
    <mergeCell ref="C14:G14"/>
    <mergeCell ref="H14:K14"/>
    <mergeCell ref="C15:G15"/>
    <mergeCell ref="H15:K15"/>
    <mergeCell ref="C7:G7"/>
    <mergeCell ref="H7:K7"/>
    <mergeCell ref="C8:G8"/>
    <mergeCell ref="H8:K8"/>
    <mergeCell ref="C9:G9"/>
    <mergeCell ref="H9:K9"/>
    <mergeCell ref="O27:O28"/>
    <mergeCell ref="B79:K79"/>
    <mergeCell ref="C80:C81"/>
    <mergeCell ref="D80:E81"/>
    <mergeCell ref="F80:H81"/>
    <mergeCell ref="I80:K80"/>
    <mergeCell ref="I81:J81"/>
    <mergeCell ref="C97:K97"/>
    <mergeCell ref="G54:I54"/>
    <mergeCell ref="C53:F53"/>
    <mergeCell ref="C54:F54"/>
    <mergeCell ref="C55:F55"/>
    <mergeCell ref="C56:F56"/>
    <mergeCell ref="C57:F57"/>
    <mergeCell ref="C58:F58"/>
    <mergeCell ref="D95:G95"/>
    <mergeCell ref="H95:K95"/>
    <mergeCell ref="D96:G96"/>
    <mergeCell ref="H96:K96"/>
    <mergeCell ref="C82:K82"/>
    <mergeCell ref="D83:E83"/>
    <mergeCell ref="F83:H83"/>
    <mergeCell ref="I83:J83"/>
    <mergeCell ref="G55:I55"/>
    <mergeCell ref="D86:E86"/>
    <mergeCell ref="F86:H86"/>
    <mergeCell ref="I86:J86"/>
    <mergeCell ref="C87:H87"/>
    <mergeCell ref="I87:J87"/>
    <mergeCell ref="D93:G93"/>
    <mergeCell ref="H93:K93"/>
    <mergeCell ref="D94:G94"/>
    <mergeCell ref="N27:N28"/>
    <mergeCell ref="G56:I56"/>
    <mergeCell ref="G57:I57"/>
    <mergeCell ref="G58:I58"/>
    <mergeCell ref="C49:F49"/>
    <mergeCell ref="G48:I48"/>
    <mergeCell ref="C50:F50"/>
    <mergeCell ref="G50:I50"/>
    <mergeCell ref="C51:F51"/>
    <mergeCell ref="G51:I51"/>
    <mergeCell ref="C52:F52"/>
    <mergeCell ref="G52:I52"/>
    <mergeCell ref="G53:I53"/>
    <mergeCell ref="G49:I49"/>
    <mergeCell ref="C44:F44"/>
    <mergeCell ref="G44:I44"/>
  </mergeCells>
  <pageMargins left="0.25" right="0.25" top="0.75" bottom="0.75" header="0.3" footer="0.3"/>
  <pageSetup paperSize="122"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II pirkimo dalis</vt:lpstr>
      <vt:lpstr>'II pirkimo dalis'!Print_Area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Bendras12</dc:creator>
  <cp:lastModifiedBy>Loreta Jatkevičienė</cp:lastModifiedBy>
  <cp:lastPrinted>2026-03-03T09:12:16Z</cp:lastPrinted>
  <dcterms:created xsi:type="dcterms:W3CDTF">2026-02-19T09:00:47Z</dcterms:created>
  <dcterms:modified xsi:type="dcterms:W3CDTF">2026-04-02T11:53:18Z</dcterms:modified>
</cp:coreProperties>
</file>